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osition - waster water\"/>
    </mc:Choice>
  </mc:AlternateContent>
  <xr:revisionPtr revIDLastSave="0" documentId="13_ncr:1_{413FC910-3C12-4406-866E-1B3964852C61}" xr6:coauthVersionLast="47" xr6:coauthVersionMax="47" xr10:uidLastSave="{00000000-0000-0000-0000-000000000000}"/>
  <workbookProtection workbookAlgorithmName="SHA-512" workbookHashValue="7Yum3P5m6/O+Spn1WzKuvFbHyDiPx+ok8w9BSgSgqEdGr3ms+0BKdDD+qEohj6kWn/A5mMLw0hfg5m5yku52YA==" workbookSaltValue="76GSuZYT7Tolj2GZs4KfoQ==" workbookSpinCount="100000" lockStructure="1"/>
  <bookViews>
    <workbookView xWindow="28680" yWindow="-120" windowWidth="29040" windowHeight="1599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'DC37'!$A$1:$AA$54</definedName>
    <definedName name="_xlnm.Print_Area" localSheetId="12">'DC38'!$A$1:$AA$54</definedName>
    <definedName name="_xlnm.Print_Area" localSheetId="18">'DC39'!$A$1:$AA$54</definedName>
    <definedName name="_xlnm.Print_Area" localSheetId="22">'DC40'!$A$1:$AA$54</definedName>
    <definedName name="_xlnm.Print_Area" localSheetId="1">'NW371'!$A$1:$AA$54</definedName>
    <definedName name="_xlnm.Print_Area" localSheetId="2">'NW372'!$A$1:$AA$54</definedName>
    <definedName name="_xlnm.Print_Area" localSheetId="3">'NW373'!$A$1:$AA$54</definedName>
    <definedName name="_xlnm.Print_Area" localSheetId="4">'NW374'!$A$1:$AA$54</definedName>
    <definedName name="_xlnm.Print_Area" localSheetId="5">'NW375'!$A$1:$AA$54</definedName>
    <definedName name="_xlnm.Print_Area" localSheetId="7">'NW381'!$A$1:$AA$54</definedName>
    <definedName name="_xlnm.Print_Area" localSheetId="8">'NW382'!$A$1:$AA$54</definedName>
    <definedName name="_xlnm.Print_Area" localSheetId="9">'NW383'!$A$1:$AA$54</definedName>
    <definedName name="_xlnm.Print_Area" localSheetId="10">'NW384'!$A$1:$AA$54</definedName>
    <definedName name="_xlnm.Print_Area" localSheetId="11">'NW385'!$A$1:$AA$54</definedName>
    <definedName name="_xlnm.Print_Area" localSheetId="13">'NW392'!$A$1:$AA$54</definedName>
    <definedName name="_xlnm.Print_Area" localSheetId="14">'NW393'!$A$1:$AA$54</definedName>
    <definedName name="_xlnm.Print_Area" localSheetId="15">'NW394'!$A$1:$AA$54</definedName>
    <definedName name="_xlnm.Print_Area" localSheetId="16">'NW396'!$A$1:$AA$54</definedName>
    <definedName name="_xlnm.Print_Area" localSheetId="17">'NW397'!$A$1:$AA$54</definedName>
    <definedName name="_xlnm.Print_Area" localSheetId="19">'NW403'!$A$1:$AA$54</definedName>
    <definedName name="_xlnm.Print_Area" localSheetId="20">'NW404'!$A$1:$AA$54</definedName>
    <definedName name="_xlnm.Print_Area" localSheetId="21">'NW405'!$A$1:$AA$54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P44" i="2" s="1"/>
  <c r="O43" i="2"/>
  <c r="N43" i="2"/>
  <c r="M43" i="2"/>
  <c r="L43" i="2"/>
  <c r="K43" i="2"/>
  <c r="J43" i="2"/>
  <c r="I43" i="2"/>
  <c r="H43" i="2"/>
  <c r="H44" i="2" s="1"/>
  <c r="G43" i="2"/>
  <c r="F43" i="2"/>
  <c r="E43" i="2"/>
  <c r="D43" i="2"/>
  <c r="C43" i="2"/>
  <c r="AA37" i="2"/>
  <c r="AA44" i="2" s="1"/>
  <c r="Z37" i="2"/>
  <c r="Y37" i="2"/>
  <c r="X37" i="2"/>
  <c r="W37" i="2"/>
  <c r="W44" i="2" s="1"/>
  <c r="V37" i="2"/>
  <c r="V44" i="2" s="1"/>
  <c r="U37" i="2"/>
  <c r="U44" i="2" s="1"/>
  <c r="T37" i="2"/>
  <c r="S37" i="2"/>
  <c r="R37" i="2"/>
  <c r="R44" i="2" s="1"/>
  <c r="Q37" i="2"/>
  <c r="P37" i="2"/>
  <c r="O37" i="2"/>
  <c r="O44" i="2" s="1"/>
  <c r="N37" i="2"/>
  <c r="N44" i="2" s="1"/>
  <c r="M37" i="2"/>
  <c r="M44" i="2" s="1"/>
  <c r="L37" i="2"/>
  <c r="K37" i="2"/>
  <c r="J37" i="2"/>
  <c r="J44" i="2" s="1"/>
  <c r="I37" i="2"/>
  <c r="H37" i="2"/>
  <c r="G37" i="2"/>
  <c r="G44" i="2" s="1"/>
  <c r="F37" i="2"/>
  <c r="F44" i="2" s="1"/>
  <c r="E37" i="2"/>
  <c r="E44" i="2" s="1"/>
  <c r="D37" i="2"/>
  <c r="C37" i="2"/>
  <c r="Y26" i="2"/>
  <c r="J26" i="2"/>
  <c r="J45" i="2" s="1"/>
  <c r="AA25" i="2"/>
  <c r="AA26" i="2" s="1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X26" i="2" s="1"/>
  <c r="W13" i="2"/>
  <c r="W26" i="2" s="1"/>
  <c r="V13" i="2"/>
  <c r="V26" i="2" s="1"/>
  <c r="U13" i="2"/>
  <c r="U26" i="2" s="1"/>
  <c r="U45" i="2" s="1"/>
  <c r="T13" i="2"/>
  <c r="T26" i="2" s="1"/>
  <c r="S13" i="2"/>
  <c r="R13" i="2"/>
  <c r="R26" i="2" s="1"/>
  <c r="Q13" i="2"/>
  <c r="Q26" i="2" s="1"/>
  <c r="P13" i="2"/>
  <c r="P26" i="2" s="1"/>
  <c r="P45" i="2" s="1"/>
  <c r="O13" i="2"/>
  <c r="O26" i="2" s="1"/>
  <c r="N13" i="2"/>
  <c r="N26" i="2" s="1"/>
  <c r="M13" i="2"/>
  <c r="M26" i="2" s="1"/>
  <c r="M45" i="2" s="1"/>
  <c r="L13" i="2"/>
  <c r="L26" i="2" s="1"/>
  <c r="K13" i="2"/>
  <c r="J13" i="2"/>
  <c r="I13" i="2"/>
  <c r="I26" i="2" s="1"/>
  <c r="H13" i="2"/>
  <c r="H26" i="2" s="1"/>
  <c r="H45" i="2" s="1"/>
  <c r="G13" i="2"/>
  <c r="G26" i="2" s="1"/>
  <c r="F13" i="2"/>
  <c r="F26" i="2" s="1"/>
  <c r="E13" i="2"/>
  <c r="E26" i="2" s="1"/>
  <c r="E45" i="2" s="1"/>
  <c r="D13" i="2"/>
  <c r="D26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O44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P44" i="3" s="1"/>
  <c r="O43" i="3"/>
  <c r="N43" i="3"/>
  <c r="M43" i="3"/>
  <c r="L43" i="3"/>
  <c r="K43" i="3"/>
  <c r="J43" i="3"/>
  <c r="I43" i="3"/>
  <c r="H43" i="3"/>
  <c r="H44" i="3" s="1"/>
  <c r="G43" i="3"/>
  <c r="F43" i="3"/>
  <c r="E43" i="3"/>
  <c r="D43" i="3"/>
  <c r="C43" i="3"/>
  <c r="AA37" i="3"/>
  <c r="AA44" i="3" s="1"/>
  <c r="Z37" i="3"/>
  <c r="Y37" i="3"/>
  <c r="X37" i="3"/>
  <c r="W37" i="3"/>
  <c r="W44" i="3" s="1"/>
  <c r="V37" i="3"/>
  <c r="V44" i="3" s="1"/>
  <c r="U37" i="3"/>
  <c r="U44" i="3" s="1"/>
  <c r="T37" i="3"/>
  <c r="T44" i="3" s="1"/>
  <c r="S37" i="3"/>
  <c r="R37" i="3"/>
  <c r="R44" i="3" s="1"/>
  <c r="Q37" i="3"/>
  <c r="P37" i="3"/>
  <c r="O37" i="3"/>
  <c r="N37" i="3"/>
  <c r="N44" i="3" s="1"/>
  <c r="M37" i="3"/>
  <c r="M44" i="3" s="1"/>
  <c r="L37" i="3"/>
  <c r="L44" i="3" s="1"/>
  <c r="K37" i="3"/>
  <c r="J37" i="3"/>
  <c r="J44" i="3" s="1"/>
  <c r="I37" i="3"/>
  <c r="H37" i="3"/>
  <c r="G37" i="3"/>
  <c r="G44" i="3" s="1"/>
  <c r="F37" i="3"/>
  <c r="E37" i="3"/>
  <c r="E44" i="3" s="1"/>
  <c r="D37" i="3"/>
  <c r="D44" i="3" s="1"/>
  <c r="C37" i="3"/>
  <c r="Y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X26" i="3" s="1"/>
  <c r="W13" i="3"/>
  <c r="W26" i="3" s="1"/>
  <c r="V13" i="3"/>
  <c r="V26" i="3" s="1"/>
  <c r="U13" i="3"/>
  <c r="U26" i="3" s="1"/>
  <c r="U45" i="3" s="1"/>
  <c r="T13" i="3"/>
  <c r="T26" i="3" s="1"/>
  <c r="S13" i="3"/>
  <c r="R13" i="3"/>
  <c r="R26" i="3" s="1"/>
  <c r="R45" i="3" s="1"/>
  <c r="Q13" i="3"/>
  <c r="Q26" i="3" s="1"/>
  <c r="P13" i="3"/>
  <c r="P26" i="3" s="1"/>
  <c r="O13" i="3"/>
  <c r="O26" i="3" s="1"/>
  <c r="N13" i="3"/>
  <c r="N26" i="3" s="1"/>
  <c r="M13" i="3"/>
  <c r="M26" i="3" s="1"/>
  <c r="M45" i="3" s="1"/>
  <c r="L13" i="3"/>
  <c r="L26" i="3" s="1"/>
  <c r="K13" i="3"/>
  <c r="J13" i="3"/>
  <c r="J26" i="3" s="1"/>
  <c r="J45" i="3" s="1"/>
  <c r="I13" i="3"/>
  <c r="I26" i="3" s="1"/>
  <c r="H13" i="3"/>
  <c r="H26" i="3" s="1"/>
  <c r="G13" i="3"/>
  <c r="G26" i="3" s="1"/>
  <c r="F13" i="3"/>
  <c r="F26" i="3" s="1"/>
  <c r="E13" i="3"/>
  <c r="E26" i="3" s="1"/>
  <c r="E45" i="3" s="1"/>
  <c r="D13" i="3"/>
  <c r="D26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O44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G37" i="4"/>
  <c r="G44" i="4" s="1"/>
  <c r="F37" i="4"/>
  <c r="E37" i="4"/>
  <c r="E44" i="4" s="1"/>
  <c r="D37" i="4"/>
  <c r="D44" i="4" s="1"/>
  <c r="C37" i="4"/>
  <c r="C44" i="4" s="1"/>
  <c r="Q26" i="4"/>
  <c r="Q45" i="4" s="1"/>
  <c r="I26" i="4"/>
  <c r="I45" i="4" s="1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Z13" i="4"/>
  <c r="Y13" i="4"/>
  <c r="Y26" i="4" s="1"/>
  <c r="X13" i="4"/>
  <c r="X26" i="4" s="1"/>
  <c r="W13" i="4"/>
  <c r="W26" i="4" s="1"/>
  <c r="W45" i="4" s="1"/>
  <c r="V13" i="4"/>
  <c r="U13" i="4"/>
  <c r="U26" i="4" s="1"/>
  <c r="T13" i="4"/>
  <c r="S13" i="4"/>
  <c r="R13" i="4"/>
  <c r="R26" i="4" s="1"/>
  <c r="R45" i="4" s="1"/>
  <c r="Q13" i="4"/>
  <c r="P13" i="4"/>
  <c r="P26" i="4" s="1"/>
  <c r="O13" i="4"/>
  <c r="O26" i="4" s="1"/>
  <c r="O45" i="4" s="1"/>
  <c r="N13" i="4"/>
  <c r="M13" i="4"/>
  <c r="M26" i="4" s="1"/>
  <c r="L13" i="4"/>
  <c r="K13" i="4"/>
  <c r="J13" i="4"/>
  <c r="J26" i="4" s="1"/>
  <c r="J45" i="4" s="1"/>
  <c r="I13" i="4"/>
  <c r="H13" i="4"/>
  <c r="H26" i="4" s="1"/>
  <c r="G13" i="4"/>
  <c r="G26" i="4" s="1"/>
  <c r="G45" i="4" s="1"/>
  <c r="F13" i="4"/>
  <c r="E13" i="4"/>
  <c r="E26" i="4" s="1"/>
  <c r="D13" i="4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W44" i="5"/>
  <c r="N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V44" i="5" s="1"/>
  <c r="U37" i="5"/>
  <c r="T37" i="5"/>
  <c r="T44" i="5" s="1"/>
  <c r="S37" i="5"/>
  <c r="S44" i="5" s="1"/>
  <c r="R37" i="5"/>
  <c r="R44" i="5" s="1"/>
  <c r="Q37" i="5"/>
  <c r="Q44" i="5" s="1"/>
  <c r="P37" i="5"/>
  <c r="O37" i="5"/>
  <c r="O44" i="5" s="1"/>
  <c r="N37" i="5"/>
  <c r="M37" i="5"/>
  <c r="L37" i="5"/>
  <c r="L44" i="5" s="1"/>
  <c r="K37" i="5"/>
  <c r="K44" i="5" s="1"/>
  <c r="J37" i="5"/>
  <c r="J44" i="5" s="1"/>
  <c r="I37" i="5"/>
  <c r="I44" i="5" s="1"/>
  <c r="H37" i="5"/>
  <c r="G37" i="5"/>
  <c r="G44" i="5" s="1"/>
  <c r="F37" i="5"/>
  <c r="E37" i="5"/>
  <c r="D37" i="5"/>
  <c r="D44" i="5" s="1"/>
  <c r="C37" i="5"/>
  <c r="C44" i="5" s="1"/>
  <c r="AA25" i="5"/>
  <c r="AA26" i="5" s="1"/>
  <c r="AA45" i="5" s="1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W13" i="5"/>
  <c r="W26" i="5" s="1"/>
  <c r="V13" i="5"/>
  <c r="V26" i="5" s="1"/>
  <c r="V45" i="5" s="1"/>
  <c r="U13" i="5"/>
  <c r="U26" i="5" s="1"/>
  <c r="T13" i="5"/>
  <c r="T26" i="5" s="1"/>
  <c r="T45" i="5" s="1"/>
  <c r="S13" i="5"/>
  <c r="R13" i="5"/>
  <c r="R26" i="5" s="1"/>
  <c r="Q13" i="5"/>
  <c r="Q26" i="5" s="1"/>
  <c r="P13" i="5"/>
  <c r="O13" i="5"/>
  <c r="O26" i="5" s="1"/>
  <c r="N13" i="5"/>
  <c r="N26" i="5" s="1"/>
  <c r="N45" i="5" s="1"/>
  <c r="M13" i="5"/>
  <c r="M26" i="5" s="1"/>
  <c r="L13" i="5"/>
  <c r="L26" i="5" s="1"/>
  <c r="L45" i="5" s="1"/>
  <c r="K13" i="5"/>
  <c r="J13" i="5"/>
  <c r="J26" i="5" s="1"/>
  <c r="I13" i="5"/>
  <c r="I26" i="5" s="1"/>
  <c r="H13" i="5"/>
  <c r="G13" i="5"/>
  <c r="G26" i="5" s="1"/>
  <c r="F13" i="5"/>
  <c r="F26" i="5" s="1"/>
  <c r="F45" i="5" s="1"/>
  <c r="E13" i="5"/>
  <c r="E26" i="5" s="1"/>
  <c r="D13" i="5"/>
  <c r="D26" i="5" s="1"/>
  <c r="D45" i="5" s="1"/>
  <c r="C13" i="5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W44" i="6"/>
  <c r="W45" i="6" s="1"/>
  <c r="L44" i="6"/>
  <c r="AA43" i="6"/>
  <c r="Y43" i="6"/>
  <c r="X43" i="6"/>
  <c r="Z43" i="6" s="1"/>
  <c r="W43" i="6"/>
  <c r="V43" i="6"/>
  <c r="U43" i="6"/>
  <c r="U44" i="6" s="1"/>
  <c r="T43" i="6"/>
  <c r="S43" i="6"/>
  <c r="R43" i="6"/>
  <c r="Q43" i="6"/>
  <c r="P43" i="6"/>
  <c r="P44" i="6" s="1"/>
  <c r="O43" i="6"/>
  <c r="N43" i="6"/>
  <c r="M43" i="6"/>
  <c r="M44" i="6" s="1"/>
  <c r="L43" i="6"/>
  <c r="K43" i="6"/>
  <c r="J43" i="6"/>
  <c r="I43" i="6"/>
  <c r="H43" i="6"/>
  <c r="H44" i="6" s="1"/>
  <c r="G43" i="6"/>
  <c r="F43" i="6"/>
  <c r="E43" i="6"/>
  <c r="E44" i="6" s="1"/>
  <c r="D43" i="6"/>
  <c r="C43" i="6"/>
  <c r="AA37" i="6"/>
  <c r="AA44" i="6" s="1"/>
  <c r="Y37" i="6"/>
  <c r="Y44" i="6" s="1"/>
  <c r="X37" i="6"/>
  <c r="Z37" i="6" s="1"/>
  <c r="W37" i="6"/>
  <c r="V37" i="6"/>
  <c r="V44" i="6" s="1"/>
  <c r="U37" i="6"/>
  <c r="T37" i="6"/>
  <c r="T44" i="6" s="1"/>
  <c r="S37" i="6"/>
  <c r="S44" i="6" s="1"/>
  <c r="R37" i="6"/>
  <c r="Q37" i="6"/>
  <c r="Q44" i="6" s="1"/>
  <c r="P37" i="6"/>
  <c r="O37" i="6"/>
  <c r="O44" i="6" s="1"/>
  <c r="N37" i="6"/>
  <c r="N44" i="6" s="1"/>
  <c r="M37" i="6"/>
  <c r="L37" i="6"/>
  <c r="K37" i="6"/>
  <c r="K44" i="6" s="1"/>
  <c r="J37" i="6"/>
  <c r="I37" i="6"/>
  <c r="I44" i="6" s="1"/>
  <c r="H37" i="6"/>
  <c r="G37" i="6"/>
  <c r="G44" i="6" s="1"/>
  <c r="F37" i="6"/>
  <c r="F44" i="6" s="1"/>
  <c r="E37" i="6"/>
  <c r="D37" i="6"/>
  <c r="D44" i="6" s="1"/>
  <c r="C37" i="6"/>
  <c r="C44" i="6" s="1"/>
  <c r="R26" i="6"/>
  <c r="G26" i="6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W13" i="6"/>
  <c r="W26" i="6" s="1"/>
  <c r="V13" i="6"/>
  <c r="V26" i="6" s="1"/>
  <c r="V45" i="6" s="1"/>
  <c r="U13" i="6"/>
  <c r="U26" i="6" s="1"/>
  <c r="T13" i="6"/>
  <c r="T26" i="6" s="1"/>
  <c r="S13" i="6"/>
  <c r="R13" i="6"/>
  <c r="Q13" i="6"/>
  <c r="Q26" i="6" s="1"/>
  <c r="P13" i="6"/>
  <c r="O13" i="6"/>
  <c r="O26" i="6" s="1"/>
  <c r="N13" i="6"/>
  <c r="N26" i="6" s="1"/>
  <c r="N45" i="6" s="1"/>
  <c r="M13" i="6"/>
  <c r="M26" i="6" s="1"/>
  <c r="L13" i="6"/>
  <c r="L26" i="6" s="1"/>
  <c r="K13" i="6"/>
  <c r="J13" i="6"/>
  <c r="J26" i="6" s="1"/>
  <c r="I13" i="6"/>
  <c r="I26" i="6" s="1"/>
  <c r="H13" i="6"/>
  <c r="G13" i="6"/>
  <c r="F13" i="6"/>
  <c r="F26" i="6" s="1"/>
  <c r="F45" i="6" s="1"/>
  <c r="E13" i="6"/>
  <c r="E26" i="6" s="1"/>
  <c r="D13" i="6"/>
  <c r="D26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T44" i="7"/>
  <c r="L44" i="7"/>
  <c r="AA43" i="7"/>
  <c r="Y43" i="7"/>
  <c r="X43" i="7"/>
  <c r="W43" i="7"/>
  <c r="V43" i="7"/>
  <c r="U43" i="7"/>
  <c r="U44" i="7" s="1"/>
  <c r="T43" i="7"/>
  <c r="S43" i="7"/>
  <c r="R43" i="7"/>
  <c r="Q43" i="7"/>
  <c r="P43" i="7"/>
  <c r="O43" i="7"/>
  <c r="N43" i="7"/>
  <c r="M43" i="7"/>
  <c r="M44" i="7" s="1"/>
  <c r="L43" i="7"/>
  <c r="K43" i="7"/>
  <c r="J43" i="7"/>
  <c r="I43" i="7"/>
  <c r="H43" i="7"/>
  <c r="G43" i="7"/>
  <c r="F43" i="7"/>
  <c r="E43" i="7"/>
  <c r="E44" i="7" s="1"/>
  <c r="D43" i="7"/>
  <c r="C43" i="7"/>
  <c r="AA37" i="7"/>
  <c r="AA44" i="7" s="1"/>
  <c r="Y37" i="7"/>
  <c r="Y44" i="7" s="1"/>
  <c r="X37" i="7"/>
  <c r="Z37" i="7" s="1"/>
  <c r="W37" i="7"/>
  <c r="W44" i="7" s="1"/>
  <c r="W45" i="7" s="1"/>
  <c r="V37" i="7"/>
  <c r="V44" i="7" s="1"/>
  <c r="U37" i="7"/>
  <c r="T37" i="7"/>
  <c r="S37" i="7"/>
  <c r="S44" i="7" s="1"/>
  <c r="R37" i="7"/>
  <c r="Q37" i="7"/>
  <c r="Q44" i="7" s="1"/>
  <c r="P37" i="7"/>
  <c r="O37" i="7"/>
  <c r="O44" i="7" s="1"/>
  <c r="N37" i="7"/>
  <c r="N44" i="7" s="1"/>
  <c r="M37" i="7"/>
  <c r="L37" i="7"/>
  <c r="K37" i="7"/>
  <c r="K44" i="7" s="1"/>
  <c r="J37" i="7"/>
  <c r="I37" i="7"/>
  <c r="I44" i="7" s="1"/>
  <c r="H37" i="7"/>
  <c r="G37" i="7"/>
  <c r="F37" i="7"/>
  <c r="F44" i="7" s="1"/>
  <c r="E37" i="7"/>
  <c r="D37" i="7"/>
  <c r="D44" i="7" s="1"/>
  <c r="C37" i="7"/>
  <c r="C44" i="7" s="1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Z13" i="7"/>
  <c r="Y13" i="7"/>
  <c r="X13" i="7"/>
  <c r="W13" i="7"/>
  <c r="W26" i="7" s="1"/>
  <c r="V13" i="7"/>
  <c r="U13" i="7"/>
  <c r="U26" i="7" s="1"/>
  <c r="T13" i="7"/>
  <c r="S13" i="7"/>
  <c r="R13" i="7"/>
  <c r="R26" i="7" s="1"/>
  <c r="Q13" i="7"/>
  <c r="P13" i="7"/>
  <c r="O13" i="7"/>
  <c r="O26" i="7" s="1"/>
  <c r="N13" i="7"/>
  <c r="M13" i="7"/>
  <c r="M26" i="7" s="1"/>
  <c r="L13" i="7"/>
  <c r="K13" i="7"/>
  <c r="K26" i="7" s="1"/>
  <c r="K45" i="7" s="1"/>
  <c r="J13" i="7"/>
  <c r="J26" i="7" s="1"/>
  <c r="I13" i="7"/>
  <c r="H13" i="7"/>
  <c r="G13" i="7"/>
  <c r="G26" i="7" s="1"/>
  <c r="F13" i="7"/>
  <c r="E13" i="7"/>
  <c r="E26" i="7" s="1"/>
  <c r="D13" i="7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W44" i="8"/>
  <c r="AA43" i="8"/>
  <c r="Y43" i="8"/>
  <c r="X43" i="8"/>
  <c r="Z43" i="8" s="1"/>
  <c r="W43" i="8"/>
  <c r="V43" i="8"/>
  <c r="U43" i="8"/>
  <c r="T43" i="8"/>
  <c r="S43" i="8"/>
  <c r="R43" i="8"/>
  <c r="Q43" i="8"/>
  <c r="P43" i="8"/>
  <c r="P44" i="8" s="1"/>
  <c r="O43" i="8"/>
  <c r="N43" i="8"/>
  <c r="M43" i="8"/>
  <c r="L43" i="8"/>
  <c r="K43" i="8"/>
  <c r="J43" i="8"/>
  <c r="I43" i="8"/>
  <c r="H43" i="8"/>
  <c r="H44" i="8" s="1"/>
  <c r="G43" i="8"/>
  <c r="F43" i="8"/>
  <c r="E43" i="8"/>
  <c r="D43" i="8"/>
  <c r="C43" i="8"/>
  <c r="AA37" i="8"/>
  <c r="AA44" i="8" s="1"/>
  <c r="Y37" i="8"/>
  <c r="X37" i="8"/>
  <c r="X44" i="8" s="1"/>
  <c r="W37" i="8"/>
  <c r="V37" i="8"/>
  <c r="U37" i="8"/>
  <c r="T37" i="8"/>
  <c r="T44" i="8" s="1"/>
  <c r="S37" i="8"/>
  <c r="R37" i="8"/>
  <c r="R44" i="8" s="1"/>
  <c r="Q37" i="8"/>
  <c r="P37" i="8"/>
  <c r="O37" i="8"/>
  <c r="O44" i="8" s="1"/>
  <c r="O45" i="8" s="1"/>
  <c r="N37" i="8"/>
  <c r="M37" i="8"/>
  <c r="L37" i="8"/>
  <c r="L44" i="8" s="1"/>
  <c r="K37" i="8"/>
  <c r="J37" i="8"/>
  <c r="J44" i="8" s="1"/>
  <c r="I37" i="8"/>
  <c r="H37" i="8"/>
  <c r="G37" i="8"/>
  <c r="G44" i="8" s="1"/>
  <c r="F37" i="8"/>
  <c r="E37" i="8"/>
  <c r="D37" i="8"/>
  <c r="D44" i="8" s="1"/>
  <c r="C37" i="8"/>
  <c r="W26" i="8"/>
  <c r="O26" i="8"/>
  <c r="G26" i="8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X13" i="8"/>
  <c r="W13" i="8"/>
  <c r="V13" i="8"/>
  <c r="V26" i="8" s="1"/>
  <c r="U13" i="8"/>
  <c r="U26" i="8" s="1"/>
  <c r="T13" i="8"/>
  <c r="T26" i="8" s="1"/>
  <c r="S13" i="8"/>
  <c r="R13" i="8"/>
  <c r="R26" i="8" s="1"/>
  <c r="Q13" i="8"/>
  <c r="Q26" i="8" s="1"/>
  <c r="P13" i="8"/>
  <c r="O13" i="8"/>
  <c r="N13" i="8"/>
  <c r="N26" i="8" s="1"/>
  <c r="M13" i="8"/>
  <c r="M26" i="8" s="1"/>
  <c r="L13" i="8"/>
  <c r="L26" i="8" s="1"/>
  <c r="K13" i="8"/>
  <c r="K26" i="8" s="1"/>
  <c r="J13" i="8"/>
  <c r="J26" i="8" s="1"/>
  <c r="I13" i="8"/>
  <c r="I26" i="8" s="1"/>
  <c r="H13" i="8"/>
  <c r="G13" i="8"/>
  <c r="F13" i="8"/>
  <c r="F26" i="8" s="1"/>
  <c r="E13" i="8"/>
  <c r="E26" i="8" s="1"/>
  <c r="D13" i="8"/>
  <c r="D26" i="8" s="1"/>
  <c r="C13" i="8"/>
  <c r="AA50" i="9"/>
  <c r="Y50" i="9"/>
  <c r="Z50" i="9" s="1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T44" i="9"/>
  <c r="M44" i="9"/>
  <c r="D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W44" i="9" s="1"/>
  <c r="V37" i="9"/>
  <c r="U37" i="9"/>
  <c r="T37" i="9"/>
  <c r="S37" i="9"/>
  <c r="S44" i="9" s="1"/>
  <c r="R37" i="9"/>
  <c r="R44" i="9" s="1"/>
  <c r="Q37" i="9"/>
  <c r="Q44" i="9" s="1"/>
  <c r="P37" i="9"/>
  <c r="O37" i="9"/>
  <c r="O44" i="9" s="1"/>
  <c r="N37" i="9"/>
  <c r="M37" i="9"/>
  <c r="L37" i="9"/>
  <c r="L44" i="9" s="1"/>
  <c r="K37" i="9"/>
  <c r="K44" i="9" s="1"/>
  <c r="J37" i="9"/>
  <c r="J44" i="9" s="1"/>
  <c r="I37" i="9"/>
  <c r="I44" i="9" s="1"/>
  <c r="H37" i="9"/>
  <c r="G37" i="9"/>
  <c r="G44" i="9" s="1"/>
  <c r="F37" i="9"/>
  <c r="E37" i="9"/>
  <c r="D37" i="9"/>
  <c r="C37" i="9"/>
  <c r="C44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X13" i="9"/>
  <c r="W13" i="9"/>
  <c r="W26" i="9" s="1"/>
  <c r="W45" i="9" s="1"/>
  <c r="V13" i="9"/>
  <c r="V26" i="9" s="1"/>
  <c r="U13" i="9"/>
  <c r="T13" i="9"/>
  <c r="S13" i="9"/>
  <c r="S26" i="9" s="1"/>
  <c r="R13" i="9"/>
  <c r="R26" i="9" s="1"/>
  <c r="R45" i="9" s="1"/>
  <c r="Q13" i="9"/>
  <c r="Q26" i="9" s="1"/>
  <c r="P13" i="9"/>
  <c r="O13" i="9"/>
  <c r="O26" i="9" s="1"/>
  <c r="O45" i="9" s="1"/>
  <c r="N13" i="9"/>
  <c r="N26" i="9" s="1"/>
  <c r="M13" i="9"/>
  <c r="L13" i="9"/>
  <c r="K13" i="9"/>
  <c r="K26" i="9" s="1"/>
  <c r="J13" i="9"/>
  <c r="J26" i="9" s="1"/>
  <c r="J45" i="9" s="1"/>
  <c r="I13" i="9"/>
  <c r="I26" i="9" s="1"/>
  <c r="H13" i="9"/>
  <c r="G13" i="9"/>
  <c r="G26" i="9" s="1"/>
  <c r="G45" i="9" s="1"/>
  <c r="F13" i="9"/>
  <c r="F26" i="9" s="1"/>
  <c r="E13" i="9"/>
  <c r="D13" i="9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J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W37" i="10"/>
  <c r="W44" i="10" s="1"/>
  <c r="V37" i="10"/>
  <c r="V44" i="10" s="1"/>
  <c r="U37" i="10"/>
  <c r="T37" i="10"/>
  <c r="S37" i="10"/>
  <c r="R37" i="10"/>
  <c r="R44" i="10" s="1"/>
  <c r="Q37" i="10"/>
  <c r="Q44" i="10" s="1"/>
  <c r="P37" i="10"/>
  <c r="P44" i="10" s="1"/>
  <c r="O37" i="10"/>
  <c r="N37" i="10"/>
  <c r="N44" i="10" s="1"/>
  <c r="N45" i="10" s="1"/>
  <c r="M37" i="10"/>
  <c r="M44" i="10" s="1"/>
  <c r="L37" i="10"/>
  <c r="L44" i="10" s="1"/>
  <c r="K37" i="10"/>
  <c r="K44" i="10" s="1"/>
  <c r="J37" i="10"/>
  <c r="I37" i="10"/>
  <c r="I44" i="10" s="1"/>
  <c r="H37" i="10"/>
  <c r="H44" i="10" s="1"/>
  <c r="G37" i="10"/>
  <c r="F37" i="10"/>
  <c r="F44" i="10" s="1"/>
  <c r="E37" i="10"/>
  <c r="E44" i="10" s="1"/>
  <c r="D37" i="10"/>
  <c r="D44" i="10" s="1"/>
  <c r="C37" i="10"/>
  <c r="C44" i="10" s="1"/>
  <c r="W26" i="10"/>
  <c r="Q26" i="10"/>
  <c r="Q45" i="10" s="1"/>
  <c r="N26" i="10"/>
  <c r="G26" i="10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X26" i="10" s="1"/>
  <c r="W13" i="10"/>
  <c r="V13" i="10"/>
  <c r="V26" i="10" s="1"/>
  <c r="U13" i="10"/>
  <c r="U26" i="10" s="1"/>
  <c r="T13" i="10"/>
  <c r="T26" i="10" s="1"/>
  <c r="S13" i="10"/>
  <c r="S26" i="10" s="1"/>
  <c r="R13" i="10"/>
  <c r="Q13" i="10"/>
  <c r="P13" i="10"/>
  <c r="P26" i="10" s="1"/>
  <c r="P45" i="10" s="1"/>
  <c r="O13" i="10"/>
  <c r="O26" i="10" s="1"/>
  <c r="N13" i="10"/>
  <c r="M13" i="10"/>
  <c r="M26" i="10" s="1"/>
  <c r="M45" i="10" s="1"/>
  <c r="L13" i="10"/>
  <c r="L26" i="10" s="1"/>
  <c r="K13" i="10"/>
  <c r="K26" i="10" s="1"/>
  <c r="K45" i="10" s="1"/>
  <c r="J13" i="10"/>
  <c r="I13" i="10"/>
  <c r="I26" i="10" s="1"/>
  <c r="H13" i="10"/>
  <c r="H26" i="10" s="1"/>
  <c r="H45" i="10" s="1"/>
  <c r="G13" i="10"/>
  <c r="F13" i="10"/>
  <c r="F26" i="10" s="1"/>
  <c r="E13" i="10"/>
  <c r="E26" i="10" s="1"/>
  <c r="D13" i="10"/>
  <c r="D26" i="10" s="1"/>
  <c r="C13" i="10"/>
  <c r="C26" i="10" s="1"/>
  <c r="C45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V44" i="11"/>
  <c r="R44" i="11"/>
  <c r="L44" i="11"/>
  <c r="F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V37" i="11"/>
  <c r="U37" i="11"/>
  <c r="U44" i="11" s="1"/>
  <c r="T37" i="11"/>
  <c r="T44" i="11" s="1"/>
  <c r="S37" i="11"/>
  <c r="S44" i="11" s="1"/>
  <c r="R37" i="11"/>
  <c r="Q37" i="11"/>
  <c r="Q44" i="11" s="1"/>
  <c r="P37" i="11"/>
  <c r="P44" i="11" s="1"/>
  <c r="O37" i="11"/>
  <c r="N37" i="11"/>
  <c r="N44" i="11" s="1"/>
  <c r="M37" i="11"/>
  <c r="M44" i="11" s="1"/>
  <c r="L37" i="11"/>
  <c r="K37" i="11"/>
  <c r="K44" i="11" s="1"/>
  <c r="J37" i="11"/>
  <c r="J44" i="11" s="1"/>
  <c r="I37" i="11"/>
  <c r="I44" i="11" s="1"/>
  <c r="H37" i="11"/>
  <c r="H44" i="11" s="1"/>
  <c r="G37" i="11"/>
  <c r="F37" i="11"/>
  <c r="E37" i="11"/>
  <c r="E44" i="11" s="1"/>
  <c r="E45" i="11" s="1"/>
  <c r="D37" i="11"/>
  <c r="D44" i="11" s="1"/>
  <c r="C37" i="11"/>
  <c r="C44" i="11" s="1"/>
  <c r="Y26" i="11"/>
  <c r="V26" i="11"/>
  <c r="V45" i="11" s="1"/>
  <c r="I26" i="11"/>
  <c r="F26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X13" i="11"/>
  <c r="X26" i="11" s="1"/>
  <c r="W13" i="11"/>
  <c r="W26" i="11" s="1"/>
  <c r="V13" i="11"/>
  <c r="U13" i="11"/>
  <c r="U26" i="11" s="1"/>
  <c r="U45" i="11" s="1"/>
  <c r="T13" i="11"/>
  <c r="T26" i="11" s="1"/>
  <c r="S13" i="11"/>
  <c r="S26" i="11" s="1"/>
  <c r="R13" i="11"/>
  <c r="Q13" i="11"/>
  <c r="Q26" i="11" s="1"/>
  <c r="P13" i="11"/>
  <c r="P26" i="11" s="1"/>
  <c r="O13" i="11"/>
  <c r="O26" i="11" s="1"/>
  <c r="N13" i="11"/>
  <c r="N26" i="11" s="1"/>
  <c r="M13" i="11"/>
  <c r="M26" i="11" s="1"/>
  <c r="L13" i="11"/>
  <c r="L26" i="11" s="1"/>
  <c r="K13" i="11"/>
  <c r="K26" i="11" s="1"/>
  <c r="J13" i="11"/>
  <c r="I13" i="11"/>
  <c r="H13" i="11"/>
  <c r="H26" i="11" s="1"/>
  <c r="G13" i="11"/>
  <c r="G26" i="11" s="1"/>
  <c r="F13" i="11"/>
  <c r="E13" i="11"/>
  <c r="E26" i="11" s="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T44" i="12"/>
  <c r="R44" i="12"/>
  <c r="K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V37" i="12"/>
  <c r="V44" i="12" s="1"/>
  <c r="V45" i="12" s="1"/>
  <c r="U37" i="12"/>
  <c r="U44" i="12" s="1"/>
  <c r="T37" i="12"/>
  <c r="S37" i="12"/>
  <c r="S44" i="12" s="1"/>
  <c r="R37" i="12"/>
  <c r="Q37" i="12"/>
  <c r="Q44" i="12" s="1"/>
  <c r="P37" i="12"/>
  <c r="P44" i="12" s="1"/>
  <c r="O37" i="12"/>
  <c r="N37" i="12"/>
  <c r="N44" i="12" s="1"/>
  <c r="N45" i="12" s="1"/>
  <c r="M37" i="12"/>
  <c r="M44" i="12" s="1"/>
  <c r="L37" i="12"/>
  <c r="L44" i="12" s="1"/>
  <c r="K37" i="12"/>
  <c r="J37" i="12"/>
  <c r="J44" i="12" s="1"/>
  <c r="I37" i="12"/>
  <c r="I44" i="12" s="1"/>
  <c r="H37" i="12"/>
  <c r="H44" i="12" s="1"/>
  <c r="G37" i="12"/>
  <c r="F37" i="12"/>
  <c r="F44" i="12" s="1"/>
  <c r="F45" i="12" s="1"/>
  <c r="E37" i="12"/>
  <c r="E44" i="12" s="1"/>
  <c r="D37" i="12"/>
  <c r="D44" i="12" s="1"/>
  <c r="C37" i="12"/>
  <c r="C44" i="12" s="1"/>
  <c r="U26" i="12"/>
  <c r="N26" i="12"/>
  <c r="I26" i="12"/>
  <c r="E26" i="12"/>
  <c r="AA25" i="12"/>
  <c r="Y25" i="12"/>
  <c r="Z25" i="12" s="1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X26" i="12" s="1"/>
  <c r="W13" i="12"/>
  <c r="W26" i="12" s="1"/>
  <c r="V13" i="12"/>
  <c r="V26" i="12" s="1"/>
  <c r="U13" i="12"/>
  <c r="T13" i="12"/>
  <c r="T26" i="12" s="1"/>
  <c r="S13" i="12"/>
  <c r="S26" i="12" s="1"/>
  <c r="R13" i="12"/>
  <c r="Q13" i="12"/>
  <c r="Q26" i="12" s="1"/>
  <c r="Q45" i="12" s="1"/>
  <c r="P13" i="12"/>
  <c r="P26" i="12" s="1"/>
  <c r="O13" i="12"/>
  <c r="O26" i="12" s="1"/>
  <c r="N13" i="12"/>
  <c r="M13" i="12"/>
  <c r="M26" i="12" s="1"/>
  <c r="L13" i="12"/>
  <c r="L26" i="12" s="1"/>
  <c r="L45" i="12" s="1"/>
  <c r="K13" i="12"/>
  <c r="K26" i="12" s="1"/>
  <c r="J13" i="12"/>
  <c r="I13" i="12"/>
  <c r="H13" i="12"/>
  <c r="H26" i="12" s="1"/>
  <c r="G13" i="12"/>
  <c r="G26" i="12" s="1"/>
  <c r="F13" i="12"/>
  <c r="F26" i="12" s="1"/>
  <c r="E13" i="12"/>
  <c r="D13" i="12"/>
  <c r="D26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4" i="13"/>
  <c r="J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W37" i="13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N37" i="13"/>
  <c r="N44" i="13" s="1"/>
  <c r="N45" i="13" s="1"/>
  <c r="M37" i="13"/>
  <c r="M44" i="13" s="1"/>
  <c r="L37" i="13"/>
  <c r="L44" i="13" s="1"/>
  <c r="K37" i="13"/>
  <c r="K44" i="13" s="1"/>
  <c r="J37" i="13"/>
  <c r="I37" i="13"/>
  <c r="I44" i="13" s="1"/>
  <c r="H37" i="13"/>
  <c r="H44" i="13" s="1"/>
  <c r="G37" i="13"/>
  <c r="F37" i="13"/>
  <c r="F44" i="13" s="1"/>
  <c r="F45" i="13" s="1"/>
  <c r="E37" i="13"/>
  <c r="E44" i="13" s="1"/>
  <c r="D37" i="13"/>
  <c r="D44" i="13" s="1"/>
  <c r="C37" i="13"/>
  <c r="C44" i="13" s="1"/>
  <c r="V26" i="13"/>
  <c r="O26" i="13"/>
  <c r="F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Y26" i="13" s="1"/>
  <c r="X13" i="13"/>
  <c r="X26" i="13" s="1"/>
  <c r="W13" i="13"/>
  <c r="W26" i="13" s="1"/>
  <c r="V13" i="13"/>
  <c r="U13" i="13"/>
  <c r="T13" i="13"/>
  <c r="T26" i="13" s="1"/>
  <c r="S13" i="13"/>
  <c r="S26" i="13" s="1"/>
  <c r="R13" i="13"/>
  <c r="Q13" i="13"/>
  <c r="Q26" i="13" s="1"/>
  <c r="P13" i="13"/>
  <c r="P26" i="13" s="1"/>
  <c r="P45" i="13" s="1"/>
  <c r="O13" i="13"/>
  <c r="N13" i="13"/>
  <c r="N26" i="13" s="1"/>
  <c r="M13" i="13"/>
  <c r="M26" i="13" s="1"/>
  <c r="L13" i="13"/>
  <c r="L26" i="13" s="1"/>
  <c r="K13" i="13"/>
  <c r="K26" i="13" s="1"/>
  <c r="J13" i="13"/>
  <c r="I13" i="13"/>
  <c r="I26" i="13" s="1"/>
  <c r="H13" i="13"/>
  <c r="H26" i="13" s="1"/>
  <c r="H45" i="13" s="1"/>
  <c r="G13" i="13"/>
  <c r="G26" i="13" s="1"/>
  <c r="F13" i="13"/>
  <c r="E13" i="13"/>
  <c r="E26" i="13" s="1"/>
  <c r="D13" i="13"/>
  <c r="D26" i="13" s="1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L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W37" i="14"/>
  <c r="V37" i="14"/>
  <c r="V44" i="14" s="1"/>
  <c r="U37" i="14"/>
  <c r="U44" i="14" s="1"/>
  <c r="T37" i="14"/>
  <c r="T44" i="14" s="1"/>
  <c r="S37" i="14"/>
  <c r="R37" i="14"/>
  <c r="R44" i="14" s="1"/>
  <c r="Q37" i="14"/>
  <c r="Q44" i="14" s="1"/>
  <c r="P37" i="14"/>
  <c r="P44" i="14" s="1"/>
  <c r="O37" i="14"/>
  <c r="N37" i="14"/>
  <c r="N44" i="14" s="1"/>
  <c r="M37" i="14"/>
  <c r="M44" i="14" s="1"/>
  <c r="L37" i="14"/>
  <c r="K37" i="14"/>
  <c r="J37" i="14"/>
  <c r="J44" i="14" s="1"/>
  <c r="I37" i="14"/>
  <c r="I44" i="14" s="1"/>
  <c r="H37" i="14"/>
  <c r="H44" i="14" s="1"/>
  <c r="G37" i="14"/>
  <c r="F37" i="14"/>
  <c r="F44" i="14" s="1"/>
  <c r="E37" i="14"/>
  <c r="E44" i="14" s="1"/>
  <c r="D37" i="14"/>
  <c r="D44" i="14" s="1"/>
  <c r="C37" i="14"/>
  <c r="R26" i="14"/>
  <c r="R45" i="14" s="1"/>
  <c r="G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X26" i="14" s="1"/>
  <c r="W13" i="14"/>
  <c r="W26" i="14" s="1"/>
  <c r="V13" i="14"/>
  <c r="U13" i="14"/>
  <c r="U26" i="14" s="1"/>
  <c r="U45" i="14" s="1"/>
  <c r="T13" i="14"/>
  <c r="T26" i="14" s="1"/>
  <c r="S13" i="14"/>
  <c r="S26" i="14" s="1"/>
  <c r="R13" i="14"/>
  <c r="Q13" i="14"/>
  <c r="Q26" i="14" s="1"/>
  <c r="P13" i="14"/>
  <c r="P26" i="14" s="1"/>
  <c r="P45" i="14" s="1"/>
  <c r="O13" i="14"/>
  <c r="O26" i="14" s="1"/>
  <c r="N13" i="14"/>
  <c r="M13" i="14"/>
  <c r="M26" i="14" s="1"/>
  <c r="M45" i="14" s="1"/>
  <c r="L13" i="14"/>
  <c r="L26" i="14" s="1"/>
  <c r="K13" i="14"/>
  <c r="K26" i="14" s="1"/>
  <c r="J13" i="14"/>
  <c r="I13" i="14"/>
  <c r="I26" i="14" s="1"/>
  <c r="H13" i="14"/>
  <c r="H26" i="14" s="1"/>
  <c r="H45" i="14" s="1"/>
  <c r="G13" i="14"/>
  <c r="F13" i="14"/>
  <c r="E13" i="14"/>
  <c r="E26" i="14" s="1"/>
  <c r="E45" i="14" s="1"/>
  <c r="D13" i="14"/>
  <c r="D26" i="14" s="1"/>
  <c r="C13" i="14"/>
  <c r="C26" i="14" s="1"/>
  <c r="AA50" i="15"/>
  <c r="Y50" i="15"/>
  <c r="Z50" i="15" s="1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V44" i="15"/>
  <c r="R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X37" i="15"/>
  <c r="X44" i="15" s="1"/>
  <c r="W37" i="15"/>
  <c r="V37" i="15"/>
  <c r="U37" i="15"/>
  <c r="U44" i="15" s="1"/>
  <c r="T37" i="15"/>
  <c r="T44" i="15" s="1"/>
  <c r="S37" i="15"/>
  <c r="R37" i="15"/>
  <c r="Q37" i="15"/>
  <c r="P37" i="15"/>
  <c r="P44" i="15" s="1"/>
  <c r="O37" i="15"/>
  <c r="N37" i="15"/>
  <c r="N44" i="15" s="1"/>
  <c r="M37" i="15"/>
  <c r="M44" i="15" s="1"/>
  <c r="L37" i="15"/>
  <c r="L44" i="15" s="1"/>
  <c r="K37" i="15"/>
  <c r="J37" i="15"/>
  <c r="J44" i="15" s="1"/>
  <c r="I37" i="15"/>
  <c r="I44" i="15" s="1"/>
  <c r="H37" i="15"/>
  <c r="H44" i="15" s="1"/>
  <c r="G37" i="15"/>
  <c r="F37" i="15"/>
  <c r="F44" i="15" s="1"/>
  <c r="E37" i="15"/>
  <c r="E44" i="15" s="1"/>
  <c r="D37" i="15"/>
  <c r="D44" i="15" s="1"/>
  <c r="C37" i="15"/>
  <c r="N26" i="15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X26" i="15" s="1"/>
  <c r="W13" i="15"/>
  <c r="W26" i="15" s="1"/>
  <c r="V13" i="15"/>
  <c r="U13" i="15"/>
  <c r="U26" i="15" s="1"/>
  <c r="U45" i="15" s="1"/>
  <c r="T13" i="15"/>
  <c r="S13" i="15"/>
  <c r="R13" i="15"/>
  <c r="R26" i="15" s="1"/>
  <c r="Q13" i="15"/>
  <c r="Q26" i="15" s="1"/>
  <c r="P13" i="15"/>
  <c r="P26" i="15" s="1"/>
  <c r="O13" i="15"/>
  <c r="O26" i="15" s="1"/>
  <c r="N13" i="15"/>
  <c r="M13" i="15"/>
  <c r="M26" i="15" s="1"/>
  <c r="M45" i="15" s="1"/>
  <c r="L13" i="15"/>
  <c r="K13" i="15"/>
  <c r="K26" i="15" s="1"/>
  <c r="J13" i="15"/>
  <c r="J26" i="15" s="1"/>
  <c r="I13" i="15"/>
  <c r="I26" i="15" s="1"/>
  <c r="I45" i="15" s="1"/>
  <c r="H13" i="15"/>
  <c r="H26" i="15" s="1"/>
  <c r="H45" i="15" s="1"/>
  <c r="G13" i="15"/>
  <c r="G26" i="15" s="1"/>
  <c r="F13" i="15"/>
  <c r="E13" i="15"/>
  <c r="E26" i="15" s="1"/>
  <c r="E45" i="15" s="1"/>
  <c r="D13" i="15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T44" i="16"/>
  <c r="O44" i="16"/>
  <c r="G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W44" i="16" s="1"/>
  <c r="V37" i="16"/>
  <c r="V44" i="16" s="1"/>
  <c r="U37" i="16"/>
  <c r="U44" i="16" s="1"/>
  <c r="T37" i="16"/>
  <c r="S37" i="16"/>
  <c r="S44" i="16" s="1"/>
  <c r="R37" i="16"/>
  <c r="R44" i="16" s="1"/>
  <c r="Q37" i="16"/>
  <c r="Q44" i="16" s="1"/>
  <c r="P37" i="16"/>
  <c r="P44" i="16" s="1"/>
  <c r="O37" i="16"/>
  <c r="N37" i="16"/>
  <c r="N44" i="16" s="1"/>
  <c r="M37" i="16"/>
  <c r="M44" i="16" s="1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F37" i="16"/>
  <c r="F44" i="16" s="1"/>
  <c r="E37" i="16"/>
  <c r="E44" i="16" s="1"/>
  <c r="D37" i="16"/>
  <c r="D44" i="16" s="1"/>
  <c r="C37" i="16"/>
  <c r="C44" i="16" s="1"/>
  <c r="W26" i="16"/>
  <c r="W45" i="16" s="1"/>
  <c r="R26" i="16"/>
  <c r="R45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Y45" i="16" s="1"/>
  <c r="X13" i="16"/>
  <c r="X26" i="16" s="1"/>
  <c r="W13" i="16"/>
  <c r="V13" i="16"/>
  <c r="V26" i="16" s="1"/>
  <c r="U13" i="16"/>
  <c r="U26" i="16" s="1"/>
  <c r="U45" i="16" s="1"/>
  <c r="T13" i="16"/>
  <c r="T26" i="16" s="1"/>
  <c r="S13" i="16"/>
  <c r="S26" i="16" s="1"/>
  <c r="R13" i="16"/>
  <c r="Q13" i="16"/>
  <c r="Q26" i="16" s="1"/>
  <c r="Q45" i="16" s="1"/>
  <c r="P13" i="16"/>
  <c r="P26" i="16" s="1"/>
  <c r="P45" i="16" s="1"/>
  <c r="O13" i="16"/>
  <c r="O26" i="16" s="1"/>
  <c r="O45" i="16" s="1"/>
  <c r="N13" i="16"/>
  <c r="N26" i="16" s="1"/>
  <c r="N45" i="16" s="1"/>
  <c r="M13" i="16"/>
  <c r="M26" i="16" s="1"/>
  <c r="M45" i="16" s="1"/>
  <c r="L13" i="16"/>
  <c r="L26" i="16" s="1"/>
  <c r="K13" i="16"/>
  <c r="K26" i="16" s="1"/>
  <c r="J13" i="16"/>
  <c r="J26" i="16" s="1"/>
  <c r="J45" i="16" s="1"/>
  <c r="I13" i="16"/>
  <c r="I26" i="16" s="1"/>
  <c r="I45" i="16" s="1"/>
  <c r="H13" i="16"/>
  <c r="H26" i="16" s="1"/>
  <c r="H45" i="16" s="1"/>
  <c r="G13" i="16"/>
  <c r="G26" i="16" s="1"/>
  <c r="F13" i="16"/>
  <c r="F26" i="16" s="1"/>
  <c r="E13" i="16"/>
  <c r="E26" i="16" s="1"/>
  <c r="E45" i="16" s="1"/>
  <c r="D13" i="16"/>
  <c r="D26" i="16" s="1"/>
  <c r="C13" i="16"/>
  <c r="C26" i="16" s="1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W44" i="17"/>
  <c r="K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Z44" i="17" s="1"/>
  <c r="W37" i="17"/>
  <c r="V37" i="17"/>
  <c r="V44" i="17" s="1"/>
  <c r="U37" i="17"/>
  <c r="U44" i="17" s="1"/>
  <c r="T37" i="17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K37" i="17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C37" i="17"/>
  <c r="C44" i="17" s="1"/>
  <c r="N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X13" i="17"/>
  <c r="X26" i="17" s="1"/>
  <c r="W13" i="17"/>
  <c r="V13" i="17"/>
  <c r="V26" i="17" s="1"/>
  <c r="U13" i="17"/>
  <c r="T13" i="17"/>
  <c r="T26" i="17" s="1"/>
  <c r="S13" i="17"/>
  <c r="S26" i="17" s="1"/>
  <c r="S45" i="17" s="1"/>
  <c r="R13" i="17"/>
  <c r="R26" i="17" s="1"/>
  <c r="R45" i="17" s="1"/>
  <c r="Q13" i="17"/>
  <c r="Q26" i="17" s="1"/>
  <c r="P13" i="17"/>
  <c r="P26" i="17" s="1"/>
  <c r="O13" i="17"/>
  <c r="N13" i="17"/>
  <c r="M13" i="17"/>
  <c r="L13" i="17"/>
  <c r="L26" i="17" s="1"/>
  <c r="K13" i="17"/>
  <c r="K26" i="17" s="1"/>
  <c r="K45" i="17" s="1"/>
  <c r="J13" i="17"/>
  <c r="J26" i="17" s="1"/>
  <c r="J45" i="17" s="1"/>
  <c r="I13" i="17"/>
  <c r="I26" i="17" s="1"/>
  <c r="H13" i="17"/>
  <c r="H26" i="17" s="1"/>
  <c r="G13" i="17"/>
  <c r="F13" i="17"/>
  <c r="F26" i="17" s="1"/>
  <c r="E13" i="17"/>
  <c r="D13" i="17"/>
  <c r="D26" i="17" s="1"/>
  <c r="C13" i="17"/>
  <c r="C26" i="17" s="1"/>
  <c r="C45" i="17" s="1"/>
  <c r="AA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S44" i="18"/>
  <c r="K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W44" i="18" s="1"/>
  <c r="V37" i="18"/>
  <c r="V44" i="18" s="1"/>
  <c r="U37" i="18"/>
  <c r="U44" i="18" s="1"/>
  <c r="T37" i="18"/>
  <c r="S37" i="18"/>
  <c r="R37" i="18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K37" i="18"/>
  <c r="J37" i="18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C37" i="18"/>
  <c r="C44" i="18" s="1"/>
  <c r="Q26" i="18"/>
  <c r="Q45" i="18" s="1"/>
  <c r="J26" i="18"/>
  <c r="I26" i="18"/>
  <c r="I45" i="18" s="1"/>
  <c r="F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Y26" i="18" s="1"/>
  <c r="Y45" i="18" s="1"/>
  <c r="X13" i="18"/>
  <c r="X26" i="18" s="1"/>
  <c r="W13" i="18"/>
  <c r="V13" i="18"/>
  <c r="V26" i="18" s="1"/>
  <c r="U13" i="18"/>
  <c r="T13" i="18"/>
  <c r="T26" i="18" s="1"/>
  <c r="S13" i="18"/>
  <c r="S26" i="18" s="1"/>
  <c r="R13" i="18"/>
  <c r="R26" i="18" s="1"/>
  <c r="Q13" i="18"/>
  <c r="P13" i="18"/>
  <c r="P26" i="18" s="1"/>
  <c r="P45" i="18" s="1"/>
  <c r="O13" i="18"/>
  <c r="N13" i="18"/>
  <c r="N26" i="18" s="1"/>
  <c r="M13" i="18"/>
  <c r="L13" i="18"/>
  <c r="L26" i="18" s="1"/>
  <c r="K13" i="18"/>
  <c r="K26" i="18" s="1"/>
  <c r="J13" i="18"/>
  <c r="I13" i="18"/>
  <c r="H13" i="18"/>
  <c r="H26" i="18" s="1"/>
  <c r="H45" i="18" s="1"/>
  <c r="G13" i="18"/>
  <c r="F13" i="18"/>
  <c r="E13" i="18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W44" i="19"/>
  <c r="V44" i="19"/>
  <c r="F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W37" i="19"/>
  <c r="V37" i="19"/>
  <c r="U37" i="19"/>
  <c r="U44" i="19" s="1"/>
  <c r="T37" i="19"/>
  <c r="S37" i="19"/>
  <c r="S44" i="19" s="1"/>
  <c r="R37" i="19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K37" i="19"/>
  <c r="K44" i="19" s="1"/>
  <c r="J37" i="19"/>
  <c r="I37" i="19"/>
  <c r="I44" i="19" s="1"/>
  <c r="H37" i="19"/>
  <c r="H44" i="19" s="1"/>
  <c r="G37" i="19"/>
  <c r="G44" i="19" s="1"/>
  <c r="F37" i="19"/>
  <c r="E37" i="19"/>
  <c r="E44" i="19" s="1"/>
  <c r="D37" i="19"/>
  <c r="C37" i="19"/>
  <c r="C44" i="19" s="1"/>
  <c r="Y26" i="19"/>
  <c r="Y45" i="19" s="1"/>
  <c r="N26" i="19"/>
  <c r="I26" i="19"/>
  <c r="F26" i="19"/>
  <c r="F45" i="19" s="1"/>
  <c r="AA25" i="19"/>
  <c r="Y25" i="19"/>
  <c r="X25" i="19"/>
  <c r="Z25" i="19" s="1"/>
  <c r="W25" i="19"/>
  <c r="V25" i="19"/>
  <c r="U25" i="19"/>
  <c r="U26" i="19" s="1"/>
  <c r="U45" i="19" s="1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X13" i="19"/>
  <c r="X26" i="19" s="1"/>
  <c r="W13" i="19"/>
  <c r="V13" i="19"/>
  <c r="V26" i="19" s="1"/>
  <c r="V45" i="19" s="1"/>
  <c r="U13" i="19"/>
  <c r="T13" i="19"/>
  <c r="T26" i="19" s="1"/>
  <c r="S13" i="19"/>
  <c r="S26" i="19" s="1"/>
  <c r="R13" i="19"/>
  <c r="R26" i="19" s="1"/>
  <c r="Q13" i="19"/>
  <c r="Q26" i="19" s="1"/>
  <c r="P13" i="19"/>
  <c r="P26" i="19" s="1"/>
  <c r="P45" i="19" s="1"/>
  <c r="O13" i="19"/>
  <c r="N13" i="19"/>
  <c r="M13" i="19"/>
  <c r="L13" i="19"/>
  <c r="L26" i="19" s="1"/>
  <c r="K13" i="19"/>
  <c r="K26" i="19" s="1"/>
  <c r="J13" i="19"/>
  <c r="J26" i="19" s="1"/>
  <c r="I13" i="19"/>
  <c r="H13" i="19"/>
  <c r="H26" i="19" s="1"/>
  <c r="H45" i="19" s="1"/>
  <c r="G13" i="19"/>
  <c r="F13" i="19"/>
  <c r="E13" i="19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W44" i="20"/>
  <c r="V44" i="20"/>
  <c r="S44" i="20"/>
  <c r="G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Z44" i="20" s="1"/>
  <c r="W37" i="20"/>
  <c r="V37" i="20"/>
  <c r="U37" i="20"/>
  <c r="U44" i="20" s="1"/>
  <c r="T37" i="20"/>
  <c r="S37" i="20"/>
  <c r="R37" i="20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K37" i="20"/>
  <c r="K44" i="20" s="1"/>
  <c r="J37" i="20"/>
  <c r="I37" i="20"/>
  <c r="I44" i="20" s="1"/>
  <c r="H37" i="20"/>
  <c r="H44" i="20" s="1"/>
  <c r="G37" i="20"/>
  <c r="F37" i="20"/>
  <c r="F44" i="20" s="1"/>
  <c r="E37" i="20"/>
  <c r="E44" i="20" s="1"/>
  <c r="D37" i="20"/>
  <c r="C37" i="20"/>
  <c r="C44" i="20" s="1"/>
  <c r="Y26" i="20"/>
  <c r="Y45" i="20" s="1"/>
  <c r="N26" i="20"/>
  <c r="I26" i="20"/>
  <c r="F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X13" i="20"/>
  <c r="X26" i="20" s="1"/>
  <c r="W13" i="20"/>
  <c r="V13" i="20"/>
  <c r="V26" i="20" s="1"/>
  <c r="V45" i="20" s="1"/>
  <c r="U13" i="20"/>
  <c r="T13" i="20"/>
  <c r="T26" i="20" s="1"/>
  <c r="S13" i="20"/>
  <c r="S26" i="20" s="1"/>
  <c r="S45" i="20" s="1"/>
  <c r="R13" i="20"/>
  <c r="R26" i="20" s="1"/>
  <c r="Q13" i="20"/>
  <c r="Q26" i="20" s="1"/>
  <c r="P13" i="20"/>
  <c r="P26" i="20" s="1"/>
  <c r="O13" i="20"/>
  <c r="N13" i="20"/>
  <c r="M13" i="20"/>
  <c r="L13" i="20"/>
  <c r="L26" i="20" s="1"/>
  <c r="K13" i="20"/>
  <c r="K26" i="20" s="1"/>
  <c r="J13" i="20"/>
  <c r="J26" i="20" s="1"/>
  <c r="I13" i="20"/>
  <c r="H13" i="20"/>
  <c r="H26" i="20" s="1"/>
  <c r="G13" i="20"/>
  <c r="F13" i="20"/>
  <c r="E13" i="20"/>
  <c r="D13" i="20"/>
  <c r="D26" i="20" s="1"/>
  <c r="C13" i="20"/>
  <c r="C26" i="20" s="1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S44" i="21"/>
  <c r="K44" i="21"/>
  <c r="F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W37" i="21"/>
  <c r="W44" i="21" s="1"/>
  <c r="V37" i="21"/>
  <c r="V44" i="21" s="1"/>
  <c r="U37" i="21"/>
  <c r="U44" i="21" s="1"/>
  <c r="T37" i="21"/>
  <c r="S37" i="21"/>
  <c r="R37" i="2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K37" i="21"/>
  <c r="J37" i="21"/>
  <c r="I37" i="21"/>
  <c r="I44" i="21" s="1"/>
  <c r="H37" i="21"/>
  <c r="H44" i="21" s="1"/>
  <c r="G37" i="21"/>
  <c r="F37" i="21"/>
  <c r="E37" i="21"/>
  <c r="E44" i="21" s="1"/>
  <c r="D37" i="21"/>
  <c r="C37" i="21"/>
  <c r="C44" i="21" s="1"/>
  <c r="Q26" i="21"/>
  <c r="I26" i="21"/>
  <c r="F26" i="21"/>
  <c r="AA25" i="21"/>
  <c r="Y25" i="21"/>
  <c r="X25" i="21"/>
  <c r="Z25" i="21" s="1"/>
  <c r="W25" i="21"/>
  <c r="V25" i="21"/>
  <c r="U25" i="21"/>
  <c r="U26" i="21" s="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E26" i="21" s="1"/>
  <c r="D25" i="21"/>
  <c r="C25" i="21"/>
  <c r="AA13" i="21"/>
  <c r="Y13" i="21"/>
  <c r="Y26" i="21" s="1"/>
  <c r="Y45" i="21" s="1"/>
  <c r="X13" i="21"/>
  <c r="W13" i="21"/>
  <c r="V13" i="21"/>
  <c r="V26" i="21" s="1"/>
  <c r="U13" i="21"/>
  <c r="T13" i="21"/>
  <c r="T26" i="21" s="1"/>
  <c r="S13" i="21"/>
  <c r="S26" i="21" s="1"/>
  <c r="S45" i="21" s="1"/>
  <c r="R13" i="21"/>
  <c r="Q13" i="21"/>
  <c r="P13" i="21"/>
  <c r="P26" i="21" s="1"/>
  <c r="O13" i="21"/>
  <c r="N13" i="21"/>
  <c r="N26" i="21" s="1"/>
  <c r="M13" i="21"/>
  <c r="L13" i="21"/>
  <c r="L26" i="21" s="1"/>
  <c r="K13" i="21"/>
  <c r="K26" i="21" s="1"/>
  <c r="K45" i="21" s="1"/>
  <c r="J13" i="21"/>
  <c r="I13" i="21"/>
  <c r="H13" i="21"/>
  <c r="H26" i="21" s="1"/>
  <c r="G13" i="21"/>
  <c r="F13" i="21"/>
  <c r="E13" i="2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V44" i="22"/>
  <c r="N44" i="22"/>
  <c r="F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W37" i="22"/>
  <c r="V37" i="22"/>
  <c r="U37" i="22"/>
  <c r="U44" i="22" s="1"/>
  <c r="T37" i="22"/>
  <c r="S37" i="22"/>
  <c r="S44" i="22" s="1"/>
  <c r="R37" i="22"/>
  <c r="Q37" i="22"/>
  <c r="Q44" i="22" s="1"/>
  <c r="P37" i="22"/>
  <c r="P44" i="22" s="1"/>
  <c r="O37" i="22"/>
  <c r="N37" i="22"/>
  <c r="M37" i="22"/>
  <c r="M44" i="22" s="1"/>
  <c r="L37" i="22"/>
  <c r="K37" i="22"/>
  <c r="K44" i="22" s="1"/>
  <c r="J37" i="22"/>
  <c r="I37" i="22"/>
  <c r="I44" i="22" s="1"/>
  <c r="H37" i="22"/>
  <c r="H44" i="22" s="1"/>
  <c r="G37" i="22"/>
  <c r="F37" i="22"/>
  <c r="E37" i="22"/>
  <c r="E44" i="22" s="1"/>
  <c r="D37" i="22"/>
  <c r="C37" i="22"/>
  <c r="C44" i="22" s="1"/>
  <c r="T26" i="22"/>
  <c r="L26" i="22"/>
  <c r="G26" i="22"/>
  <c r="D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Y45" i="22" s="1"/>
  <c r="X13" i="22"/>
  <c r="X26" i="22" s="1"/>
  <c r="W13" i="22"/>
  <c r="V13" i="22"/>
  <c r="V26" i="22" s="1"/>
  <c r="U13" i="22"/>
  <c r="T13" i="22"/>
  <c r="S13" i="22"/>
  <c r="S26" i="22" s="1"/>
  <c r="R13" i="22"/>
  <c r="R26" i="22" s="1"/>
  <c r="Q13" i="22"/>
  <c r="Q26" i="22" s="1"/>
  <c r="Q45" i="22" s="1"/>
  <c r="P13" i="22"/>
  <c r="P26" i="22" s="1"/>
  <c r="P45" i="22" s="1"/>
  <c r="O13" i="22"/>
  <c r="N13" i="22"/>
  <c r="N26" i="22" s="1"/>
  <c r="M13" i="22"/>
  <c r="L13" i="22"/>
  <c r="K13" i="22"/>
  <c r="K26" i="22" s="1"/>
  <c r="J13" i="22"/>
  <c r="J26" i="22" s="1"/>
  <c r="I13" i="22"/>
  <c r="I26" i="22" s="1"/>
  <c r="I45" i="22" s="1"/>
  <c r="H13" i="22"/>
  <c r="H26" i="22" s="1"/>
  <c r="H45" i="22" s="1"/>
  <c r="G13" i="22"/>
  <c r="F13" i="22"/>
  <c r="F26" i="22" s="1"/>
  <c r="E13" i="22"/>
  <c r="D13" i="22"/>
  <c r="C13" i="22"/>
  <c r="C26" i="22" s="1"/>
  <c r="AA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Y44" i="23"/>
  <c r="T44" i="23"/>
  <c r="F44" i="23"/>
  <c r="E44" i="23"/>
  <c r="D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X37" i="23"/>
  <c r="W37" i="23"/>
  <c r="W44" i="23" s="1"/>
  <c r="V37" i="23"/>
  <c r="V44" i="23" s="1"/>
  <c r="U37" i="23"/>
  <c r="U44" i="23" s="1"/>
  <c r="T37" i="23"/>
  <c r="S37" i="23"/>
  <c r="S44" i="23" s="1"/>
  <c r="R37" i="23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I37" i="23"/>
  <c r="I44" i="23" s="1"/>
  <c r="H37" i="23"/>
  <c r="H44" i="23" s="1"/>
  <c r="G37" i="23"/>
  <c r="G44" i="23" s="1"/>
  <c r="F37" i="23"/>
  <c r="E37" i="23"/>
  <c r="D37" i="23"/>
  <c r="C37" i="23"/>
  <c r="C44" i="23" s="1"/>
  <c r="Y26" i="23"/>
  <c r="AA25" i="23"/>
  <c r="Y25" i="23"/>
  <c r="X25" i="23"/>
  <c r="Z25" i="23" s="1"/>
  <c r="W25" i="23"/>
  <c r="V25" i="23"/>
  <c r="U25" i="23"/>
  <c r="U26" i="23" s="1"/>
  <c r="T25" i="23"/>
  <c r="S25" i="23"/>
  <c r="R25" i="23"/>
  <c r="Q25" i="23"/>
  <c r="P25" i="23"/>
  <c r="O25" i="23"/>
  <c r="N25" i="23"/>
  <c r="M25" i="23"/>
  <c r="L25" i="23"/>
  <c r="K25" i="23"/>
  <c r="J25" i="23"/>
  <c r="J26" i="23" s="1"/>
  <c r="I25" i="23"/>
  <c r="H25" i="23"/>
  <c r="G25" i="23"/>
  <c r="F25" i="23"/>
  <c r="E25" i="23"/>
  <c r="D25" i="23"/>
  <c r="C25" i="23"/>
  <c r="AA13" i="23"/>
  <c r="Y13" i="23"/>
  <c r="X13" i="23"/>
  <c r="Z13" i="23" s="1"/>
  <c r="W13" i="23"/>
  <c r="W26" i="23" s="1"/>
  <c r="V13" i="23"/>
  <c r="V26" i="23" s="1"/>
  <c r="U13" i="23"/>
  <c r="T13" i="23"/>
  <c r="T26" i="23" s="1"/>
  <c r="S13" i="23"/>
  <c r="R13" i="23"/>
  <c r="R26" i="23" s="1"/>
  <c r="Q13" i="23"/>
  <c r="Q26" i="23" s="1"/>
  <c r="P13" i="23"/>
  <c r="P26" i="23" s="1"/>
  <c r="P45" i="23" s="1"/>
  <c r="O13" i="23"/>
  <c r="O26" i="23" s="1"/>
  <c r="N13" i="23"/>
  <c r="N26" i="23" s="1"/>
  <c r="M13" i="23"/>
  <c r="M26" i="23" s="1"/>
  <c r="L13" i="23"/>
  <c r="L26" i="23" s="1"/>
  <c r="K13" i="23"/>
  <c r="J13" i="23"/>
  <c r="I13" i="23"/>
  <c r="I26" i="23" s="1"/>
  <c r="H13" i="23"/>
  <c r="H26" i="23" s="1"/>
  <c r="H45" i="23" s="1"/>
  <c r="G13" i="23"/>
  <c r="G26" i="23" s="1"/>
  <c r="F13" i="23"/>
  <c r="F26" i="23" s="1"/>
  <c r="E13" i="23"/>
  <c r="D13" i="23"/>
  <c r="D26" i="23" s="1"/>
  <c r="D45" i="23" s="1"/>
  <c r="C13" i="23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W37" i="1"/>
  <c r="W44" i="1" s="1"/>
  <c r="V37" i="1"/>
  <c r="V44" i="1" s="1"/>
  <c r="U37" i="1"/>
  <c r="U44" i="1" s="1"/>
  <c r="T37" i="1"/>
  <c r="T44" i="1" s="1"/>
  <c r="S37" i="1"/>
  <c r="S44" i="1" s="1"/>
  <c r="R37" i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M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W13" i="1"/>
  <c r="V13" i="1"/>
  <c r="V26" i="1" s="1"/>
  <c r="V45" i="1" s="1"/>
  <c r="U13" i="1"/>
  <c r="U26" i="1" s="1"/>
  <c r="T13" i="1"/>
  <c r="T26" i="1" s="1"/>
  <c r="S13" i="1"/>
  <c r="R13" i="1"/>
  <c r="R26" i="1" s="1"/>
  <c r="Q13" i="1"/>
  <c r="Q26" i="1" s="1"/>
  <c r="P13" i="1"/>
  <c r="O13" i="1"/>
  <c r="O26" i="1" s="1"/>
  <c r="N13" i="1"/>
  <c r="N26" i="1" s="1"/>
  <c r="M13" i="1"/>
  <c r="L13" i="1"/>
  <c r="L26" i="1" s="1"/>
  <c r="L45" i="1" s="1"/>
  <c r="K13" i="1"/>
  <c r="J13" i="1"/>
  <c r="J26" i="1" s="1"/>
  <c r="I13" i="1"/>
  <c r="I26" i="1" s="1"/>
  <c r="H13" i="1"/>
  <c r="G13" i="1"/>
  <c r="F13" i="1"/>
  <c r="F26" i="1" s="1"/>
  <c r="E13" i="1"/>
  <c r="D13" i="1"/>
  <c r="D26" i="1" s="1"/>
  <c r="D45" i="1" s="1"/>
  <c r="C13" i="1"/>
  <c r="N45" i="20" l="1"/>
  <c r="N45" i="19"/>
  <c r="O45" i="11"/>
  <c r="F45" i="20"/>
  <c r="T45" i="1"/>
  <c r="N45" i="21"/>
  <c r="V45" i="21"/>
  <c r="U45" i="1"/>
  <c r="J45" i="7"/>
  <c r="J44" i="23"/>
  <c r="K45" i="20"/>
  <c r="J44" i="19"/>
  <c r="J45" i="19" s="1"/>
  <c r="D45" i="18"/>
  <c r="W44" i="14"/>
  <c r="P26" i="8"/>
  <c r="R45" i="7"/>
  <c r="Q45" i="23"/>
  <c r="Z50" i="23"/>
  <c r="D45" i="21"/>
  <c r="F45" i="21"/>
  <c r="Z26" i="20"/>
  <c r="J44" i="20"/>
  <c r="M26" i="18"/>
  <c r="M45" i="18" s="1"/>
  <c r="P44" i="5"/>
  <c r="J45" i="23"/>
  <c r="E26" i="20"/>
  <c r="E45" i="20" s="1"/>
  <c r="D44" i="19"/>
  <c r="D45" i="19" s="1"/>
  <c r="T45" i="12"/>
  <c r="E44" i="9"/>
  <c r="U44" i="9"/>
  <c r="D44" i="20"/>
  <c r="D45" i="20" s="1"/>
  <c r="L44" i="20"/>
  <c r="T44" i="20"/>
  <c r="T45" i="20" s="1"/>
  <c r="G26" i="18"/>
  <c r="G45" i="18" s="1"/>
  <c r="O26" i="18"/>
  <c r="O45" i="18" s="1"/>
  <c r="W26" i="18"/>
  <c r="W45" i="18" s="1"/>
  <c r="F45" i="18"/>
  <c r="N45" i="18"/>
  <c r="G45" i="16"/>
  <c r="G44" i="15"/>
  <c r="O44" i="15"/>
  <c r="W44" i="15"/>
  <c r="Z50" i="14"/>
  <c r="F45" i="11"/>
  <c r="K45" i="8"/>
  <c r="C26" i="8"/>
  <c r="S26" i="8"/>
  <c r="S45" i="8" s="1"/>
  <c r="G45" i="8"/>
  <c r="H26" i="6"/>
  <c r="H45" i="6" s="1"/>
  <c r="P26" i="6"/>
  <c r="P45" i="6" s="1"/>
  <c r="X26" i="6"/>
  <c r="C26" i="5"/>
  <c r="C45" i="5" s="1"/>
  <c r="K26" i="5"/>
  <c r="K45" i="5" s="1"/>
  <c r="S26" i="5"/>
  <c r="S45" i="5" s="1"/>
  <c r="C26" i="2"/>
  <c r="C45" i="2" s="1"/>
  <c r="K26" i="2"/>
  <c r="K45" i="2" s="1"/>
  <c r="S26" i="2"/>
  <c r="S45" i="2" s="1"/>
  <c r="C45" i="21"/>
  <c r="C45" i="20"/>
  <c r="C45" i="19"/>
  <c r="R44" i="20"/>
  <c r="R45" i="20" s="1"/>
  <c r="L45" i="19"/>
  <c r="AA45" i="22"/>
  <c r="L44" i="22"/>
  <c r="U45" i="21"/>
  <c r="U26" i="20"/>
  <c r="U45" i="20" s="1"/>
  <c r="M26" i="19"/>
  <c r="M45" i="19" s="1"/>
  <c r="L44" i="19"/>
  <c r="O44" i="12"/>
  <c r="O45" i="12" s="1"/>
  <c r="J44" i="1"/>
  <c r="J45" i="1" s="1"/>
  <c r="G44" i="21"/>
  <c r="H26" i="1"/>
  <c r="H45" i="1" s="1"/>
  <c r="P26" i="1"/>
  <c r="P45" i="1" s="1"/>
  <c r="X26" i="1"/>
  <c r="G26" i="1"/>
  <c r="G45" i="1" s="1"/>
  <c r="W26" i="1"/>
  <c r="W45" i="1" s="1"/>
  <c r="L45" i="23"/>
  <c r="T45" i="23"/>
  <c r="G26" i="21"/>
  <c r="O26" i="21"/>
  <c r="W26" i="21"/>
  <c r="G26" i="20"/>
  <c r="G45" i="20" s="1"/>
  <c r="O26" i="20"/>
  <c r="O45" i="20" s="1"/>
  <c r="W26" i="20"/>
  <c r="W45" i="20" s="1"/>
  <c r="G26" i="19"/>
  <c r="G45" i="19" s="1"/>
  <c r="O26" i="19"/>
  <c r="O45" i="19" s="1"/>
  <c r="W26" i="19"/>
  <c r="W45" i="19" s="1"/>
  <c r="R45" i="15"/>
  <c r="I45" i="13"/>
  <c r="Q45" i="13"/>
  <c r="M45" i="11"/>
  <c r="Y45" i="10"/>
  <c r="T44" i="10"/>
  <c r="T45" i="10" s="1"/>
  <c r="H26" i="9"/>
  <c r="P26" i="9"/>
  <c r="G45" i="6"/>
  <c r="O45" i="6"/>
  <c r="C45" i="15"/>
  <c r="N45" i="15"/>
  <c r="J26" i="13"/>
  <c r="J45" i="13" s="1"/>
  <c r="R26" i="13"/>
  <c r="R45" i="13" s="1"/>
  <c r="W45" i="12"/>
  <c r="H44" i="9"/>
  <c r="P44" i="9"/>
  <c r="W45" i="8"/>
  <c r="J45" i="6"/>
  <c r="Z25" i="4"/>
  <c r="J44" i="22"/>
  <c r="D44" i="21"/>
  <c r="T44" i="21"/>
  <c r="K45" i="19"/>
  <c r="R44" i="19"/>
  <c r="L45" i="18"/>
  <c r="O44" i="14"/>
  <c r="O45" i="14" s="1"/>
  <c r="O45" i="7"/>
  <c r="U26" i="18"/>
  <c r="U45" i="18" s="1"/>
  <c r="D44" i="18"/>
  <c r="O45" i="13"/>
  <c r="J26" i="11"/>
  <c r="J45" i="11" s="1"/>
  <c r="H44" i="5"/>
  <c r="E26" i="1"/>
  <c r="E45" i="1" s="1"/>
  <c r="J45" i="22"/>
  <c r="D44" i="22"/>
  <c r="D45" i="22" s="1"/>
  <c r="E45" i="21"/>
  <c r="C45" i="14"/>
  <c r="D45" i="12"/>
  <c r="W44" i="12"/>
  <c r="R44" i="1"/>
  <c r="L45" i="22"/>
  <c r="O44" i="22"/>
  <c r="Z13" i="1"/>
  <c r="M45" i="1"/>
  <c r="F45" i="23"/>
  <c r="F45" i="22"/>
  <c r="N45" i="22"/>
  <c r="V45" i="22"/>
  <c r="J44" i="21"/>
  <c r="R44" i="21"/>
  <c r="Z50" i="21"/>
  <c r="AA45" i="16"/>
  <c r="AA44" i="15"/>
  <c r="V45" i="13"/>
  <c r="W45" i="11"/>
  <c r="C26" i="6"/>
  <c r="K26" i="6"/>
  <c r="S26" i="6"/>
  <c r="E44" i="5"/>
  <c r="M44" i="5"/>
  <c r="U44" i="5"/>
  <c r="R44" i="23"/>
  <c r="R45" i="23" s="1"/>
  <c r="R44" i="22"/>
  <c r="R45" i="22" s="1"/>
  <c r="L44" i="21"/>
  <c r="L45" i="21" s="1"/>
  <c r="S45" i="19"/>
  <c r="G44" i="14"/>
  <c r="U26" i="13"/>
  <c r="H26" i="8"/>
  <c r="G44" i="7"/>
  <c r="G45" i="7" s="1"/>
  <c r="T45" i="21"/>
  <c r="L45" i="20"/>
  <c r="E26" i="18"/>
  <c r="E45" i="18" s="1"/>
  <c r="R26" i="11"/>
  <c r="R45" i="11" s="1"/>
  <c r="Z13" i="5"/>
  <c r="Y26" i="5"/>
  <c r="Y45" i="5" s="1"/>
  <c r="T44" i="22"/>
  <c r="T45" i="22" s="1"/>
  <c r="M26" i="21"/>
  <c r="M45" i="21" s="1"/>
  <c r="M26" i="20"/>
  <c r="M45" i="20" s="1"/>
  <c r="E26" i="19"/>
  <c r="E45" i="19" s="1"/>
  <c r="T44" i="19"/>
  <c r="T45" i="19" s="1"/>
  <c r="G44" i="12"/>
  <c r="G45" i="12" s="1"/>
  <c r="E26" i="23"/>
  <c r="E45" i="23" s="1"/>
  <c r="E26" i="22"/>
  <c r="E45" i="22" s="1"/>
  <c r="M26" i="22"/>
  <c r="M45" i="22" s="1"/>
  <c r="U26" i="22"/>
  <c r="U45" i="22" s="1"/>
  <c r="G44" i="22"/>
  <c r="G45" i="22" s="1"/>
  <c r="W44" i="22"/>
  <c r="W45" i="22" s="1"/>
  <c r="C26" i="1"/>
  <c r="C45" i="1" s="1"/>
  <c r="K26" i="1"/>
  <c r="K45" i="1" s="1"/>
  <c r="S26" i="1"/>
  <c r="S45" i="1" s="1"/>
  <c r="AA45" i="1"/>
  <c r="G45" i="23"/>
  <c r="O45" i="23"/>
  <c r="X26" i="23"/>
  <c r="Z26" i="23" s="1"/>
  <c r="O26" i="22"/>
  <c r="O45" i="22" s="1"/>
  <c r="W26" i="22"/>
  <c r="J26" i="21"/>
  <c r="R26" i="21"/>
  <c r="AA26" i="19"/>
  <c r="AA45" i="19" s="1"/>
  <c r="C45" i="18"/>
  <c r="K45" i="18"/>
  <c r="S45" i="18"/>
  <c r="J44" i="18"/>
  <c r="J45" i="18" s="1"/>
  <c r="R44" i="18"/>
  <c r="S45" i="9"/>
  <c r="H44" i="4"/>
  <c r="P44" i="4"/>
  <c r="P45" i="4" s="1"/>
  <c r="D45" i="17"/>
  <c r="L45" i="17"/>
  <c r="F45" i="17"/>
  <c r="N45" i="17"/>
  <c r="V45" i="17"/>
  <c r="I45" i="14"/>
  <c r="Q45" i="14"/>
  <c r="Y45" i="14"/>
  <c r="C45" i="11"/>
  <c r="K45" i="11"/>
  <c r="S45" i="11"/>
  <c r="D45" i="8"/>
  <c r="L45" i="8"/>
  <c r="T45" i="8"/>
  <c r="AA26" i="7"/>
  <c r="AA45" i="7" s="1"/>
  <c r="D45" i="6"/>
  <c r="L45" i="6"/>
  <c r="T45" i="6"/>
  <c r="G45" i="5"/>
  <c r="O45" i="5"/>
  <c r="W45" i="5"/>
  <c r="F45" i="3"/>
  <c r="N45" i="3"/>
  <c r="V45" i="3"/>
  <c r="C44" i="2"/>
  <c r="K44" i="2"/>
  <c r="S44" i="2"/>
  <c r="L44" i="18"/>
  <c r="T44" i="18"/>
  <c r="T45" i="18" s="1"/>
  <c r="E26" i="17"/>
  <c r="E45" i="17" s="1"/>
  <c r="M26" i="17"/>
  <c r="M45" i="17" s="1"/>
  <c r="U26" i="17"/>
  <c r="U45" i="17" s="1"/>
  <c r="F26" i="15"/>
  <c r="F45" i="15" s="1"/>
  <c r="V26" i="15"/>
  <c r="V45" i="15" s="1"/>
  <c r="J26" i="14"/>
  <c r="J45" i="14" s="1"/>
  <c r="D45" i="11"/>
  <c r="L45" i="11"/>
  <c r="T45" i="11"/>
  <c r="G44" i="11"/>
  <c r="G45" i="11" s="1"/>
  <c r="O44" i="11"/>
  <c r="W44" i="11"/>
  <c r="E45" i="8"/>
  <c r="M45" i="8"/>
  <c r="F44" i="8"/>
  <c r="F45" i="8" s="1"/>
  <c r="N44" i="8"/>
  <c r="N45" i="8" s="1"/>
  <c r="V44" i="8"/>
  <c r="V45" i="8" s="1"/>
  <c r="E44" i="8"/>
  <c r="M44" i="8"/>
  <c r="U44" i="8"/>
  <c r="U45" i="8" s="1"/>
  <c r="D26" i="7"/>
  <c r="D45" i="7" s="1"/>
  <c r="L26" i="7"/>
  <c r="L45" i="7" s="1"/>
  <c r="T26" i="7"/>
  <c r="T45" i="7" s="1"/>
  <c r="C26" i="7"/>
  <c r="C45" i="7" s="1"/>
  <c r="S26" i="7"/>
  <c r="S45" i="7" s="1"/>
  <c r="E45" i="6"/>
  <c r="M45" i="6"/>
  <c r="U45" i="6"/>
  <c r="H26" i="5"/>
  <c r="H45" i="5" s="1"/>
  <c r="P26" i="5"/>
  <c r="X26" i="5"/>
  <c r="Z26" i="5" s="1"/>
  <c r="D26" i="4"/>
  <c r="D45" i="4" s="1"/>
  <c r="L26" i="4"/>
  <c r="L45" i="4" s="1"/>
  <c r="T26" i="4"/>
  <c r="T45" i="4" s="1"/>
  <c r="C26" i="4"/>
  <c r="C45" i="4" s="1"/>
  <c r="K26" i="4"/>
  <c r="K45" i="4" s="1"/>
  <c r="S26" i="4"/>
  <c r="S45" i="4" s="1"/>
  <c r="AA26" i="4"/>
  <c r="AA45" i="4" s="1"/>
  <c r="G45" i="3"/>
  <c r="O45" i="3"/>
  <c r="W45" i="3"/>
  <c r="I44" i="3"/>
  <c r="Q44" i="3"/>
  <c r="Y44" i="3"/>
  <c r="Y45" i="3" s="1"/>
  <c r="D44" i="2"/>
  <c r="L44" i="2"/>
  <c r="T44" i="2"/>
  <c r="V45" i="18"/>
  <c r="G26" i="17"/>
  <c r="G45" i="17" s="1"/>
  <c r="O26" i="17"/>
  <c r="O45" i="17" s="1"/>
  <c r="W26" i="17"/>
  <c r="W45" i="17" s="1"/>
  <c r="Z26" i="15"/>
  <c r="Z25" i="15"/>
  <c r="C44" i="15"/>
  <c r="K44" i="15"/>
  <c r="K45" i="15" s="1"/>
  <c r="S44" i="15"/>
  <c r="D45" i="14"/>
  <c r="T45" i="14"/>
  <c r="E45" i="13"/>
  <c r="M45" i="13"/>
  <c r="U45" i="13"/>
  <c r="AA26" i="10"/>
  <c r="J26" i="10"/>
  <c r="J45" i="10" s="1"/>
  <c r="R26" i="10"/>
  <c r="R45" i="10" s="1"/>
  <c r="E45" i="10"/>
  <c r="U44" i="10"/>
  <c r="F26" i="7"/>
  <c r="N26" i="7"/>
  <c r="V26" i="7"/>
  <c r="J44" i="6"/>
  <c r="R44" i="6"/>
  <c r="R45" i="6" s="1"/>
  <c r="Z25" i="5"/>
  <c r="F26" i="4"/>
  <c r="F45" i="4" s="1"/>
  <c r="N26" i="4"/>
  <c r="N45" i="4" s="1"/>
  <c r="V26" i="4"/>
  <c r="V45" i="4" s="1"/>
  <c r="C44" i="3"/>
  <c r="K44" i="3"/>
  <c r="S44" i="3"/>
  <c r="Z50" i="18"/>
  <c r="C45" i="16"/>
  <c r="K45" i="16"/>
  <c r="S45" i="16"/>
  <c r="J45" i="15"/>
  <c r="AA26" i="15"/>
  <c r="AA45" i="15" s="1"/>
  <c r="F26" i="14"/>
  <c r="F45" i="14" s="1"/>
  <c r="N26" i="14"/>
  <c r="N45" i="14" s="1"/>
  <c r="V26" i="14"/>
  <c r="V45" i="14" s="1"/>
  <c r="AA44" i="14"/>
  <c r="AA45" i="14" s="1"/>
  <c r="C45" i="13"/>
  <c r="K45" i="13"/>
  <c r="S45" i="13"/>
  <c r="G44" i="13"/>
  <c r="G45" i="13" s="1"/>
  <c r="O44" i="13"/>
  <c r="W44" i="13"/>
  <c r="W45" i="13" s="1"/>
  <c r="AA45" i="12"/>
  <c r="J26" i="12"/>
  <c r="J45" i="12" s="1"/>
  <c r="R26" i="12"/>
  <c r="R45" i="12" s="1"/>
  <c r="E45" i="12"/>
  <c r="M45" i="12"/>
  <c r="U45" i="12"/>
  <c r="D45" i="10"/>
  <c r="L45" i="10"/>
  <c r="G44" i="10"/>
  <c r="G45" i="10" s="1"/>
  <c r="O44" i="10"/>
  <c r="O45" i="10" s="1"/>
  <c r="K45" i="9"/>
  <c r="C26" i="9"/>
  <c r="C45" i="9" s="1"/>
  <c r="Z37" i="8"/>
  <c r="H44" i="7"/>
  <c r="P44" i="7"/>
  <c r="Z13" i="6"/>
  <c r="C26" i="3"/>
  <c r="K26" i="3"/>
  <c r="S26" i="3"/>
  <c r="S45" i="3" s="1"/>
  <c r="AA26" i="3"/>
  <c r="F45" i="2"/>
  <c r="N45" i="2"/>
  <c r="V45" i="2"/>
  <c r="AA26" i="17"/>
  <c r="AA45" i="17" s="1"/>
  <c r="D44" i="17"/>
  <c r="L44" i="17"/>
  <c r="T44" i="17"/>
  <c r="T45" i="17" s="1"/>
  <c r="D45" i="16"/>
  <c r="L45" i="16"/>
  <c r="T45" i="16"/>
  <c r="S26" i="15"/>
  <c r="C44" i="14"/>
  <c r="K44" i="14"/>
  <c r="K45" i="14" s="1"/>
  <c r="S44" i="14"/>
  <c r="S45" i="14" s="1"/>
  <c r="D45" i="13"/>
  <c r="L45" i="13"/>
  <c r="T45" i="13"/>
  <c r="C45" i="12"/>
  <c r="K45" i="12"/>
  <c r="S45" i="12"/>
  <c r="D26" i="9"/>
  <c r="D45" i="9" s="1"/>
  <c r="C44" i="8"/>
  <c r="K44" i="8"/>
  <c r="S44" i="8"/>
  <c r="I26" i="7"/>
  <c r="I45" i="7" s="1"/>
  <c r="Q26" i="7"/>
  <c r="Q45" i="7" s="1"/>
  <c r="Y26" i="7"/>
  <c r="Y45" i="7" s="1"/>
  <c r="H26" i="7"/>
  <c r="H45" i="7" s="1"/>
  <c r="P26" i="7"/>
  <c r="P45" i="7" s="1"/>
  <c r="X26" i="7"/>
  <c r="Z26" i="7" s="1"/>
  <c r="J44" i="7"/>
  <c r="R44" i="7"/>
  <c r="AA26" i="6"/>
  <c r="G45" i="2"/>
  <c r="O45" i="2"/>
  <c r="W45" i="2"/>
  <c r="I44" i="2"/>
  <c r="I45" i="2" s="1"/>
  <c r="Q44" i="2"/>
  <c r="Q45" i="2" s="1"/>
  <c r="Y44" i="2"/>
  <c r="Y45" i="2" s="1"/>
  <c r="I45" i="23"/>
  <c r="O45" i="1"/>
  <c r="N45" i="1"/>
  <c r="Z26" i="1"/>
  <c r="Q45" i="1"/>
  <c r="U45" i="23"/>
  <c r="F45" i="1"/>
  <c r="I45" i="1"/>
  <c r="Y45" i="1"/>
  <c r="M45" i="23"/>
  <c r="R45" i="1"/>
  <c r="N45" i="23"/>
  <c r="V45" i="23"/>
  <c r="C26" i="23"/>
  <c r="C45" i="23" s="1"/>
  <c r="K26" i="23"/>
  <c r="K45" i="23" s="1"/>
  <c r="S26" i="23"/>
  <c r="S45" i="23" s="1"/>
  <c r="AA26" i="23"/>
  <c r="AA45" i="23" s="1"/>
  <c r="AA26" i="20"/>
  <c r="AA45" i="20" s="1"/>
  <c r="AA26" i="21"/>
  <c r="AA45" i="21" s="1"/>
  <c r="X44" i="21"/>
  <c r="Z44" i="21" s="1"/>
  <c r="Z37" i="21"/>
  <c r="W45" i="23"/>
  <c r="X44" i="23"/>
  <c r="Z44" i="23" s="1"/>
  <c r="Z37" i="23"/>
  <c r="X44" i="22"/>
  <c r="Z44" i="22" s="1"/>
  <c r="Z37" i="22"/>
  <c r="I45" i="20"/>
  <c r="I45" i="19"/>
  <c r="X45" i="16"/>
  <c r="Z45" i="16" s="1"/>
  <c r="Z26" i="16"/>
  <c r="G45" i="15"/>
  <c r="O45" i="15"/>
  <c r="W45" i="15"/>
  <c r="Y45" i="23"/>
  <c r="I45" i="21"/>
  <c r="J45" i="20"/>
  <c r="V45" i="16"/>
  <c r="Y45" i="13"/>
  <c r="Z26" i="13"/>
  <c r="Z13" i="22"/>
  <c r="Z26" i="22"/>
  <c r="X45" i="18"/>
  <c r="Z45" i="18" s="1"/>
  <c r="Z26" i="18"/>
  <c r="H45" i="17"/>
  <c r="P45" i="17"/>
  <c r="X45" i="17"/>
  <c r="Z45" i="17" s="1"/>
  <c r="Z26" i="17"/>
  <c r="C45" i="22"/>
  <c r="K45" i="22"/>
  <c r="S45" i="22"/>
  <c r="G45" i="21"/>
  <c r="O45" i="21"/>
  <c r="W45" i="21"/>
  <c r="H45" i="20"/>
  <c r="P45" i="20"/>
  <c r="X45" i="20"/>
  <c r="Z45" i="20" s="1"/>
  <c r="Q45" i="20"/>
  <c r="X45" i="19"/>
  <c r="Z45" i="19" s="1"/>
  <c r="Z26" i="19"/>
  <c r="Q45" i="19"/>
  <c r="R45" i="18"/>
  <c r="I45" i="17"/>
  <c r="Q45" i="17"/>
  <c r="Y45" i="17"/>
  <c r="F45" i="16"/>
  <c r="X44" i="1"/>
  <c r="Z44" i="1" s="1"/>
  <c r="Z37" i="1"/>
  <c r="H45" i="21"/>
  <c r="P45" i="21"/>
  <c r="X26" i="21"/>
  <c r="Z13" i="21"/>
  <c r="Q45" i="21"/>
  <c r="R45" i="19"/>
  <c r="Z44" i="19"/>
  <c r="D26" i="15"/>
  <c r="D45" i="15" s="1"/>
  <c r="L26" i="15"/>
  <c r="L45" i="15" s="1"/>
  <c r="T26" i="15"/>
  <c r="T45" i="15" s="1"/>
  <c r="X44" i="11"/>
  <c r="Z44" i="11" s="1"/>
  <c r="Z37" i="11"/>
  <c r="Z26" i="10"/>
  <c r="Z44" i="15"/>
  <c r="Z13" i="20"/>
  <c r="Z13" i="19"/>
  <c r="Z13" i="18"/>
  <c r="Z13" i="17"/>
  <c r="Z13" i="16"/>
  <c r="Q44" i="15"/>
  <c r="Q45" i="15" s="1"/>
  <c r="Y44" i="15"/>
  <c r="Y45" i="15" s="1"/>
  <c r="W45" i="14"/>
  <c r="X44" i="14"/>
  <c r="Z44" i="14" s="1"/>
  <c r="Z37" i="14"/>
  <c r="I45" i="11"/>
  <c r="Y45" i="11"/>
  <c r="H45" i="9"/>
  <c r="P45" i="9"/>
  <c r="Z37" i="15"/>
  <c r="X44" i="12"/>
  <c r="Z44" i="12" s="1"/>
  <c r="Z37" i="12"/>
  <c r="H45" i="11"/>
  <c r="P45" i="11"/>
  <c r="Z26" i="11"/>
  <c r="P45" i="15"/>
  <c r="X45" i="15"/>
  <c r="L45" i="14"/>
  <c r="G45" i="14"/>
  <c r="Z26" i="14"/>
  <c r="N45" i="11"/>
  <c r="U45" i="10"/>
  <c r="Z37" i="20"/>
  <c r="Z37" i="19"/>
  <c r="Z37" i="18"/>
  <c r="Z37" i="17"/>
  <c r="Z37" i="16"/>
  <c r="I45" i="12"/>
  <c r="Y45" i="12"/>
  <c r="F45" i="10"/>
  <c r="V45" i="10"/>
  <c r="Z37" i="10"/>
  <c r="X44" i="10"/>
  <c r="Z44" i="10" s="1"/>
  <c r="Z13" i="15"/>
  <c r="X44" i="13"/>
  <c r="Z44" i="13" s="1"/>
  <c r="Z37" i="13"/>
  <c r="H45" i="12"/>
  <c r="P45" i="12"/>
  <c r="Z26" i="12"/>
  <c r="Q45" i="11"/>
  <c r="W45" i="10"/>
  <c r="I45" i="10"/>
  <c r="S44" i="10"/>
  <c r="S45" i="10" s="1"/>
  <c r="AA44" i="10"/>
  <c r="AA45" i="10" s="1"/>
  <c r="Z13" i="8"/>
  <c r="Y26" i="8"/>
  <c r="F45" i="7"/>
  <c r="N45" i="7"/>
  <c r="V45" i="7"/>
  <c r="C45" i="6"/>
  <c r="K45" i="6"/>
  <c r="S45" i="6"/>
  <c r="Q45" i="5"/>
  <c r="Z26" i="2"/>
  <c r="L26" i="9"/>
  <c r="L45" i="9" s="1"/>
  <c r="T26" i="9"/>
  <c r="T45" i="9" s="1"/>
  <c r="R45" i="5"/>
  <c r="Q45" i="3"/>
  <c r="E26" i="9"/>
  <c r="M26" i="9"/>
  <c r="M45" i="9" s="1"/>
  <c r="U26" i="9"/>
  <c r="U45" i="9" s="1"/>
  <c r="F44" i="9"/>
  <c r="F45" i="9" s="1"/>
  <c r="N44" i="9"/>
  <c r="N45" i="9" s="1"/>
  <c r="V44" i="9"/>
  <c r="V45" i="9" s="1"/>
  <c r="I44" i="8"/>
  <c r="I45" i="8" s="1"/>
  <c r="Q44" i="8"/>
  <c r="Q45" i="8" s="1"/>
  <c r="Y44" i="8"/>
  <c r="X44" i="9"/>
  <c r="Z44" i="9" s="1"/>
  <c r="E45" i="4"/>
  <c r="M45" i="4"/>
  <c r="U45" i="4"/>
  <c r="H45" i="3"/>
  <c r="P45" i="3"/>
  <c r="Z26" i="3"/>
  <c r="AA45" i="2"/>
  <c r="Z13" i="14"/>
  <c r="Z13" i="13"/>
  <c r="Z13" i="12"/>
  <c r="Z13" i="11"/>
  <c r="Z13" i="10"/>
  <c r="X26" i="9"/>
  <c r="J45" i="8"/>
  <c r="D45" i="2"/>
  <c r="L45" i="2"/>
  <c r="T45" i="2"/>
  <c r="Z44" i="8"/>
  <c r="I45" i="9"/>
  <c r="Q45" i="9"/>
  <c r="Y45" i="9"/>
  <c r="Z37" i="9"/>
  <c r="Z43" i="7"/>
  <c r="X44" i="7"/>
  <c r="Z44" i="7" s="1"/>
  <c r="I45" i="6"/>
  <c r="Q45" i="6"/>
  <c r="I45" i="5"/>
  <c r="H45" i="4"/>
  <c r="Z26" i="4"/>
  <c r="C45" i="3"/>
  <c r="K45" i="3"/>
  <c r="AA45" i="3"/>
  <c r="Z13" i="9"/>
  <c r="H45" i="8"/>
  <c r="P45" i="8"/>
  <c r="X26" i="8"/>
  <c r="Z25" i="8"/>
  <c r="R45" i="8"/>
  <c r="E45" i="7"/>
  <c r="M45" i="7"/>
  <c r="U45" i="7"/>
  <c r="AA45" i="6"/>
  <c r="E45" i="5"/>
  <c r="M45" i="5"/>
  <c r="U45" i="5"/>
  <c r="J45" i="5"/>
  <c r="Y45" i="4"/>
  <c r="D45" i="3"/>
  <c r="L45" i="3"/>
  <c r="T45" i="3"/>
  <c r="I45" i="3"/>
  <c r="R45" i="2"/>
  <c r="Z25" i="7"/>
  <c r="Z25" i="6"/>
  <c r="Y26" i="6"/>
  <c r="Y45" i="6" s="1"/>
  <c r="X44" i="6"/>
  <c r="Z44" i="6" s="1"/>
  <c r="Z37" i="5"/>
  <c r="X44" i="5"/>
  <c r="Z44" i="5" s="1"/>
  <c r="Z37" i="4"/>
  <c r="X44" i="4"/>
  <c r="Z44" i="4" s="1"/>
  <c r="X44" i="3"/>
  <c r="Z44" i="3" s="1"/>
  <c r="X44" i="2"/>
  <c r="Z44" i="2" s="1"/>
  <c r="Z13" i="3"/>
  <c r="Z13" i="2"/>
  <c r="X45" i="22" l="1"/>
  <c r="Z45" i="22" s="1"/>
  <c r="S45" i="15"/>
  <c r="P45" i="5"/>
  <c r="C45" i="8"/>
  <c r="R45" i="21"/>
  <c r="J45" i="21"/>
  <c r="E45" i="9"/>
  <c r="X45" i="12"/>
  <c r="Z45" i="12" s="1"/>
  <c r="X45" i="10"/>
  <c r="Z45" i="10" s="1"/>
  <c r="Z45" i="15"/>
  <c r="X45" i="9"/>
  <c r="Z45" i="9" s="1"/>
  <c r="Z26" i="9"/>
  <c r="Z26" i="6"/>
  <c r="X45" i="6"/>
  <c r="Z45" i="6" s="1"/>
  <c r="X45" i="7"/>
  <c r="Z45" i="7" s="1"/>
  <c r="X45" i="11"/>
  <c r="Z45" i="11" s="1"/>
  <c r="X45" i="14"/>
  <c r="Z45" i="14" s="1"/>
  <c r="X45" i="1"/>
  <c r="Z45" i="1" s="1"/>
  <c r="X45" i="8"/>
  <c r="Z45" i="8" s="1"/>
  <c r="Z26" i="8"/>
  <c r="X45" i="21"/>
  <c r="Z45" i="21" s="1"/>
  <c r="Z26" i="21"/>
  <c r="X45" i="4"/>
  <c r="Z45" i="4" s="1"/>
  <c r="X45" i="3"/>
  <c r="Z45" i="3" s="1"/>
  <c r="X45" i="2"/>
  <c r="Z45" i="2" s="1"/>
  <c r="Y45" i="8"/>
  <c r="X45" i="13"/>
  <c r="Z45" i="13" s="1"/>
  <c r="X45" i="23"/>
  <c r="Z45" i="23" s="1"/>
  <c r="X45" i="5"/>
  <c r="Z45" i="5" s="1"/>
</calcChain>
</file>

<file path=xl/sharedStrings.xml><?xml version="1.0" encoding="utf-8"?>
<sst xmlns="http://schemas.openxmlformats.org/spreadsheetml/2006/main" count="2990" uniqueCount="102">
  <si>
    <t>North West: Moretele (NW371) - Table C6 Quarterly Budget Statement - Financial Position ( Water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</si>
  <si>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</si>
  <si>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</si>
  <si>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</si>
  <si>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</si>
  <si>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</si>
  <si>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</si>
  <si>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</si>
  <si>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</si>
  <si>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</si>
  <si>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</si>
  <si>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</si>
  <si>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</si>
  <si>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</si>
  <si>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</si>
  <si>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</si>
  <si>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</si>
  <si>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</si>
  <si>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</si>
  <si>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</si>
  <si>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</si>
  <si>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</si>
  <si>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</si>
  <si>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</si>
  <si>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</si>
  <si>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</si>
  <si>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</si>
  <si>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</si>
  <si>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</si>
  <si>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</si>
  <si>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</si>
  <si>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</si>
  <si>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</si>
  <si>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</si>
  <si>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</si>
  <si>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</si>
  <si>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</si>
  <si>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</si>
  <si>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</si>
  <si>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</si>
  <si>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</si>
  <si>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</si>
  <si>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</si>
  <si>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</si>
  <si>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</si>
  <si>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</si>
  <si>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</si>
  <si>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</si>
  <si>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</si>
  <si>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</si>
  <si>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</si>
  <si>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</si>
  <si>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</si>
  <si>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</si>
  <si>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</si>
  <si>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</si>
  <si>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</si>
  <si>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</si>
  <si>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</si>
  <si>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</si>
  <si>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</si>
  <si>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</si>
  <si>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</si>
  <si>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</si>
  <si>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</si>
  <si>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</si>
  <si>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</si>
  <si>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</si>
  <si>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</si>
  <si>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</si>
  <si>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</si>
  <si>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</si>
  <si>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</si>
  <si>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</si>
  <si>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</si>
  <si>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</si>
  <si>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 West: Madibeng (NW372) - Table C6 Quarterly Budget Statement - Financial Position ( Water management                                   ) for 1st Quarter ended 30 September 2024 (Figures Finalised as at 2024/10/25)</t>
  </si>
  <si>
    <t>North West: Rustenburg (NW373) - Table C6 Quarterly Budget Statement - Financial Position ( Water management                                   ) for 1st Quarter ended 30 September 2024 (Figures Finalised as at 2024/10/25)</t>
  </si>
  <si>
    <t>North West: Kgetlengrivier (NW374) - Table C6 Quarterly Budget Statement - Financial Position ( Water management                                   ) for 1st Quarter ended 30 September 2024 (Figures Finalised as at 2024/10/25)</t>
  </si>
  <si>
    <t>North West: Moses Kotane (NW375) - Table C6 Quarterly Budget Statement - Financial Position ( Water management                                   ) for 1st Quarter ended 30 September 2024 (Figures Finalised as at 2024/10/25)</t>
  </si>
  <si>
    <t>North West: Bojanala Platinum (DC37) - Table C6 Quarterly Budget Statement - Financial Position ( Water management                                   ) for 1st Quarter ended 30 September 2024 (Figures Finalised as at 2024/10/25)</t>
  </si>
  <si>
    <t>North West: Ratlou (NW381) - Table C6 Quarterly Budget Statement - Financial Position ( Water management                                   ) for 1st Quarter ended 30 September 2024 (Figures Finalised as at 2024/10/25)</t>
  </si>
  <si>
    <t>North West: Tswaing (NW382) - Table C6 Quarterly Budget Statement - Financial Position ( Water management                                   ) for 1st Quarter ended 30 September 2024 (Figures Finalised as at 2024/10/25)</t>
  </si>
  <si>
    <t>North West: Mafikeng (NW383) - Table C6 Quarterly Budget Statement - Financial Position ( Water management                                   ) for 1st Quarter ended 30 September 2024 (Figures Finalised as at 2024/10/25)</t>
  </si>
  <si>
    <t>North West: Ditsobotla (NW384) - Table C6 Quarterly Budget Statement - Financial Position ( Water management                                   ) for 1st Quarter ended 30 September 2024 (Figures Finalised as at 2024/10/25)</t>
  </si>
  <si>
    <t>North West: Ramotshere Moiloa (NW385) - Table C6 Quarterly Budget Statement - Financial Position ( Water management                                   ) for 1st Quarter ended 30 September 2024 (Figures Finalised as at 2024/10/25)</t>
  </si>
  <si>
    <t>North West: Ngaka Modiri Molema (DC38) - Table C6 Quarterly Budget Statement - Financial Position ( Water management                                   ) for 1st Quarter ended 30 September 2024 (Figures Finalised as at 2024/10/25)</t>
  </si>
  <si>
    <t>North West: Naledi (NW) (NW392) - Table C6 Quarterly Budget Statement - Financial Position ( Water management                                   ) for 1st Quarter ended 30 September 2024 (Figures Finalised as at 2024/10/25)</t>
  </si>
  <si>
    <t>North West: Mamusa (NW393) - Table C6 Quarterly Budget Statement - Financial Position ( Water management                                   ) for 1st Quarter ended 30 September 2024 (Figures Finalised as at 2024/10/25)</t>
  </si>
  <si>
    <t>North West: Greater Taung (NW394) - Table C6 Quarterly Budget Statement - Financial Position ( Water management                                   ) for 1st Quarter ended 30 September 2024 (Figures Finalised as at 2024/10/25)</t>
  </si>
  <si>
    <t>North West: Lekwa-Teemane (NW396) - Table C6 Quarterly Budget Statement - Financial Position ( Water management                                   ) for 1st Quarter ended 30 September 2024 (Figures Finalised as at 2024/10/25)</t>
  </si>
  <si>
    <t>North West: Kagisano-Molopo (NW397) - Table C6 Quarterly Budget Statement - Financial Position ( Water management                                   ) for 1st Quarter ended 30 September 2024 (Figures Finalised as at 2024/10/25)</t>
  </si>
  <si>
    <t>North West: Dr Ruth Segomotsi Mompati (DC39) - Table C6 Quarterly Budget Statement - Financial Position ( Water management                                   ) for 1st Quarter ended 30 September 2024 (Figures Finalised as at 2024/10/25)</t>
  </si>
  <si>
    <t>North West: City of Matlosana (NW403) - Table C6 Quarterly Budget Statement - Financial Position ( Water management                                   ) for 1st Quarter ended 30 September 2024 (Figures Finalised as at 2024/10/25)</t>
  </si>
  <si>
    <t>North West: Maquassi Hills (NW404) - Table C6 Quarterly Budget Statement - Financial Position ( Water management                                   ) for 1st Quarter ended 30 September 2024 (Figures Finalised as at 2024/10/25)</t>
  </si>
  <si>
    <t>North West: J B Marks (NW405) - Table C6 Quarterly Budget Statement - Financial Position ( Water management                                   ) for 1st Quarter ended 30 September 2024 (Figures Finalised as at 2024/10/25)</t>
  </si>
  <si>
    <t>North West: Dr Kenneth Kaunda (DC40) - Table C6 Quarterly Budget Statement - Financial Position ( Water management                                   ) for 1st Quarter ended 30 September 2024 (Figures Finalised as at 2024/10/25)</t>
  </si>
  <si>
    <t>Summary - Table C6 Quarterly Budget Statement - Financial Position ( Water management      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</si>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</sst>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499646016</v>
      </c>
      <c r="D6" s="18"/>
      <c r="E6" s="19">
        <v>325261433</v>
      </c>
      <c r="F6" s="20">
        <v>325261433</v>
      </c>
      <c r="G6" s="20">
        <v>16446231</v>
      </c>
      <c r="H6" s="20">
        <v>-25162956</v>
      </c>
      <c r="I6" s="20">
        <v>-35084418</v>
      </c>
      <c r="J6" s="20">
        <v>-43801143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-43801143</v>
      </c>
      <c r="X6" s="20">
        <v>97900273</v>
      </c>
      <c r="Y6" s="20">
        <v>-141701416</v>
      </c>
      <c r="Z6" s="21">
        <v>-144.74057288890299</v>
      </c>
      <c r="AA6" s="22">
        <v>325261433</v>
      </c>
    </row>
    <row r="7" spans="1:27" ht="13.5" x14ac:dyDescent="0.25">
      <c r="A7" s="23" t="s">
        <v>35</v>
      </c>
      <c r="B7" s="17" t="s">
        <v>32</v>
      </c>
      <c r="C7" s="18">
        <v>158735699</v>
      </c>
      <c r="D7" s="18"/>
      <c r="E7" s="19">
        <v>927168623</v>
      </c>
      <c r="F7" s="20">
        <v>927168623</v>
      </c>
      <c r="G7" s="20">
        <v>3042709746</v>
      </c>
      <c r="H7" s="20">
        <v>-1156671574</v>
      </c>
      <c r="I7" s="20">
        <v>137944786</v>
      </c>
      <c r="J7" s="20">
        <v>2023982958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2023982958</v>
      </c>
      <c r="X7" s="20">
        <v>356906080</v>
      </c>
      <c r="Y7" s="20">
        <v>1667076878</v>
      </c>
      <c r="Z7" s="21">
        <v>467.09119609282084</v>
      </c>
      <c r="AA7" s="22">
        <v>927168623</v>
      </c>
    </row>
    <row r="8" spans="1:27" ht="13.5" x14ac:dyDescent="0.25">
      <c r="A8" s="23" t="s">
        <v>36</v>
      </c>
      <c r="B8" s="17" t="s">
        <v>32</v>
      </c>
      <c r="C8" s="18">
        <v>4666893</v>
      </c>
      <c r="D8" s="18"/>
      <c r="E8" s="19">
        <v>156825376</v>
      </c>
      <c r="F8" s="20">
        <v>156825376</v>
      </c>
      <c r="G8" s="20">
        <v>7130285</v>
      </c>
      <c r="H8" s="20">
        <v>-2552661</v>
      </c>
      <c r="I8" s="20">
        <v>-130795</v>
      </c>
      <c r="J8" s="20">
        <v>4446829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4446829</v>
      </c>
      <c r="X8" s="20">
        <v>44325376</v>
      </c>
      <c r="Y8" s="20">
        <v>-39878547</v>
      </c>
      <c r="Z8" s="21">
        <v>-89.967757972318168</v>
      </c>
      <c r="AA8" s="22">
        <v>156825376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-17011474</v>
      </c>
      <c r="D10" s="18"/>
      <c r="E10" s="19">
        <v>-879973087</v>
      </c>
      <c r="F10" s="20">
        <v>-879973087</v>
      </c>
      <c r="G10" s="20">
        <v>-69755173</v>
      </c>
      <c r="H10" s="20">
        <v>-747859</v>
      </c>
      <c r="I10" s="20">
        <v>-13151503</v>
      </c>
      <c r="J10" s="20">
        <v>-83654535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-83654535</v>
      </c>
      <c r="X10" s="20">
        <v>-228645669</v>
      </c>
      <c r="Y10" s="20">
        <v>144991134</v>
      </c>
      <c r="Z10" s="21">
        <v>-63.413024455757352</v>
      </c>
      <c r="AA10" s="22">
        <v>-879973087</v>
      </c>
    </row>
    <row r="11" spans="1:27" ht="13.5" x14ac:dyDescent="0.25">
      <c r="A11" s="23" t="s">
        <v>39</v>
      </c>
      <c r="B11" s="17" t="s">
        <v>32</v>
      </c>
      <c r="C11" s="18">
        <v>126168005</v>
      </c>
      <c r="D11" s="18"/>
      <c r="E11" s="19">
        <v>328181930</v>
      </c>
      <c r="F11" s="20">
        <v>328181930</v>
      </c>
      <c r="G11" s="24">
        <v>129033199</v>
      </c>
      <c r="H11" s="24">
        <v>58921</v>
      </c>
      <c r="I11" s="24">
        <v>1270192</v>
      </c>
      <c r="J11" s="20">
        <v>130362312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130362312</v>
      </c>
      <c r="X11" s="20">
        <v>168529823</v>
      </c>
      <c r="Y11" s="24">
        <v>-38167511</v>
      </c>
      <c r="Z11" s="25">
        <v>-22.647333463347906</v>
      </c>
      <c r="AA11" s="26">
        <v>328181930</v>
      </c>
    </row>
    <row r="12" spans="1:27" ht="13.5" x14ac:dyDescent="0.25">
      <c r="A12" s="23" t="s">
        <v>40</v>
      </c>
      <c r="B12" s="17" t="s">
        <v>32</v>
      </c>
      <c r="C12" s="18">
        <v>-2452454</v>
      </c>
      <c r="D12" s="18"/>
      <c r="E12" s="19">
        <v>-2437311</v>
      </c>
      <c r="F12" s="20">
        <v>-2437311</v>
      </c>
      <c r="G12" s="20">
        <v>-2437311</v>
      </c>
      <c r="H12" s="20"/>
      <c r="I12" s="20"/>
      <c r="J12" s="20">
        <v>-2437311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-2437311</v>
      </c>
      <c r="X12" s="20">
        <v>-2437311</v>
      </c>
      <c r="Y12" s="20"/>
      <c r="Z12" s="21"/>
      <c r="AA12" s="22">
        <v>-2437311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769752685</v>
      </c>
      <c r="D13" s="29">
        <f>SUM(D6:D12)</f>
        <v>0</v>
      </c>
      <c r="E13" s="30">
        <f t="shared" si="0"/>
        <v>855026964</v>
      </c>
      <c r="F13" s="31">
        <f t="shared" si="0"/>
        <v>855026964</v>
      </c>
      <c r="G13" s="31">
        <f t="shared" si="0"/>
        <v>3123126977</v>
      </c>
      <c r="H13" s="31">
        <f t="shared" si="0"/>
        <v>-1185076129</v>
      </c>
      <c r="I13" s="31">
        <f t="shared" si="0"/>
        <v>90848262</v>
      </c>
      <c r="J13" s="31">
        <f t="shared" si="0"/>
        <v>2028899110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2028899110</v>
      </c>
      <c r="X13" s="31">
        <f t="shared" si="0"/>
        <v>436578572</v>
      </c>
      <c r="Y13" s="31">
        <f t="shared" si="0"/>
        <v>1592320538</v>
      </c>
      <c r="Z13" s="32">
        <f>+IF(X13&lt;&gt;0,+(Y13/X13)*100,0)</f>
        <v>364.72713965448582</v>
      </c>
      <c r="AA13" s="33">
        <f>SUM(AA6:AA12)</f>
        <v>855026964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7386390193</v>
      </c>
      <c r="D17" s="18"/>
      <c r="E17" s="19">
        <v>2945381937</v>
      </c>
      <c r="F17" s="20">
        <v>2945381937</v>
      </c>
      <c r="G17" s="24">
        <v>4109401813</v>
      </c>
      <c r="H17" s="24">
        <v>547387858</v>
      </c>
      <c r="I17" s="24">
        <v>43473104</v>
      </c>
      <c r="J17" s="20">
        <v>4700262775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4700262775</v>
      </c>
      <c r="X17" s="20">
        <v>1545817583</v>
      </c>
      <c r="Y17" s="24">
        <v>3154445192</v>
      </c>
      <c r="Z17" s="25">
        <v>204.0632236746915</v>
      </c>
      <c r="AA17" s="26">
        <v>2945381937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7386390193</v>
      </c>
      <c r="D25" s="29">
        <f t="shared" ref="D25:Y25" si="1">SUM(D15:D24)</f>
        <v>0</v>
      </c>
      <c r="E25" s="35">
        <f t="shared" si="1"/>
        <v>2945381937</v>
      </c>
      <c r="F25" s="36">
        <f t="shared" si="1"/>
        <v>2945381937</v>
      </c>
      <c r="G25" s="36">
        <f t="shared" si="1"/>
        <v>4109401813</v>
      </c>
      <c r="H25" s="36">
        <f t="shared" si="1"/>
        <v>547387858</v>
      </c>
      <c r="I25" s="36">
        <f t="shared" si="1"/>
        <v>43473104</v>
      </c>
      <c r="J25" s="36">
        <f t="shared" si="1"/>
        <v>4700262775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4700262775</v>
      </c>
      <c r="X25" s="36">
        <f t="shared" si="1"/>
        <v>1545817583</v>
      </c>
      <c r="Y25" s="36">
        <f t="shared" si="1"/>
        <v>3154445192</v>
      </c>
      <c r="Z25" s="37">
        <f>+IF(X25&lt;&gt;0,+(Y25/X25)*100,0)</f>
        <v>204.0632236746915</v>
      </c>
      <c r="AA25" s="38">
        <f>SUM(AA15:AA24)</f>
        <v>2945381937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8156142878</v>
      </c>
      <c r="D26" s="29">
        <f>+D13+D25</f>
        <v>0</v>
      </c>
      <c r="E26" s="30">
        <f t="shared" si="2"/>
        <v>3800408901</v>
      </c>
      <c r="F26" s="31">
        <f t="shared" si="2"/>
        <v>3800408901</v>
      </c>
      <c r="G26" s="31">
        <f t="shared" si="2"/>
        <v>7232528790</v>
      </c>
      <c r="H26" s="31">
        <f t="shared" si="2"/>
        <v>-637688271</v>
      </c>
      <c r="I26" s="31">
        <f t="shared" si="2"/>
        <v>134321366</v>
      </c>
      <c r="J26" s="31">
        <f t="shared" si="2"/>
        <v>6729161885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6729161885</v>
      </c>
      <c r="X26" s="31">
        <f t="shared" si="2"/>
        <v>1982396155</v>
      </c>
      <c r="Y26" s="31">
        <f t="shared" si="2"/>
        <v>4746765730</v>
      </c>
      <c r="Z26" s="32">
        <f>+IF(X26&lt;&gt;0,+(Y26/X26)*100,0)</f>
        <v>239.44587049504241</v>
      </c>
      <c r="AA26" s="33">
        <f>+AA13+AA25</f>
        <v>3800408901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71758407</v>
      </c>
      <c r="D31" s="18"/>
      <c r="E31" s="19">
        <v>66449825</v>
      </c>
      <c r="F31" s="20">
        <v>66449825</v>
      </c>
      <c r="G31" s="20">
        <v>71947272</v>
      </c>
      <c r="H31" s="20">
        <v>250071</v>
      </c>
      <c r="I31" s="20">
        <v>362149</v>
      </c>
      <c r="J31" s="20">
        <v>72559492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72559492</v>
      </c>
      <c r="X31" s="20">
        <v>16552596</v>
      </c>
      <c r="Y31" s="20">
        <v>56006896</v>
      </c>
      <c r="Z31" s="21">
        <v>338.3571737025419</v>
      </c>
      <c r="AA31" s="22">
        <v>66449825</v>
      </c>
    </row>
    <row r="32" spans="1:27" ht="13.5" x14ac:dyDescent="0.25">
      <c r="A32" s="23" t="s">
        <v>59</v>
      </c>
      <c r="B32" s="17" t="s">
        <v>32</v>
      </c>
      <c r="C32" s="18">
        <v>1129126445</v>
      </c>
      <c r="D32" s="18"/>
      <c r="E32" s="19">
        <v>214232176</v>
      </c>
      <c r="F32" s="20">
        <v>214232176</v>
      </c>
      <c r="G32" s="20">
        <v>107978931</v>
      </c>
      <c r="H32" s="20">
        <v>5063726</v>
      </c>
      <c r="I32" s="20">
        <v>3421937</v>
      </c>
      <c r="J32" s="20">
        <v>116464594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116464594</v>
      </c>
      <c r="X32" s="20">
        <v>208372028</v>
      </c>
      <c r="Y32" s="20">
        <v>-91907434</v>
      </c>
      <c r="Z32" s="21">
        <v>-44.107376062971369</v>
      </c>
      <c r="AA32" s="22">
        <v>214232176</v>
      </c>
    </row>
    <row r="33" spans="1:27" ht="13.5" x14ac:dyDescent="0.25">
      <c r="A33" s="23" t="s">
        <v>60</v>
      </c>
      <c r="B33" s="17" t="s">
        <v>32</v>
      </c>
      <c r="C33" s="18">
        <v>71361869</v>
      </c>
      <c r="D33" s="18"/>
      <c r="E33" s="19">
        <v>-197053221</v>
      </c>
      <c r="F33" s="20">
        <v>-197053221</v>
      </c>
      <c r="G33" s="20">
        <v>33915684</v>
      </c>
      <c r="H33" s="20">
        <v>-48164179</v>
      </c>
      <c r="I33" s="20">
        <v>-14345419</v>
      </c>
      <c r="J33" s="20">
        <v>-28593914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-28593914</v>
      </c>
      <c r="X33" s="20">
        <v>-24670942</v>
      </c>
      <c r="Y33" s="20">
        <v>-3922972</v>
      </c>
      <c r="Z33" s="21">
        <v>15.901184478484851</v>
      </c>
      <c r="AA33" s="22">
        <v>-197053221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458885473</v>
      </c>
      <c r="D35" s="18"/>
      <c r="E35" s="19">
        <v>155266463</v>
      </c>
      <c r="F35" s="20">
        <v>155266463</v>
      </c>
      <c r="G35" s="20">
        <v>419784103</v>
      </c>
      <c r="H35" s="20">
        <v>49442486</v>
      </c>
      <c r="I35" s="20">
        <v>-29574540</v>
      </c>
      <c r="J35" s="20">
        <v>439652049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439652049</v>
      </c>
      <c r="X35" s="20">
        <v>146790103</v>
      </c>
      <c r="Y35" s="20">
        <v>292861946</v>
      </c>
      <c r="Z35" s="21">
        <v>199.51068908235592</v>
      </c>
      <c r="AA35" s="22">
        <v>155266463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1731132194</v>
      </c>
      <c r="D37" s="29">
        <f t="shared" ref="D37:Y37" si="3">SUM(D29:D36)</f>
        <v>0</v>
      </c>
      <c r="E37" s="30">
        <f t="shared" si="3"/>
        <v>238895243</v>
      </c>
      <c r="F37" s="31">
        <f t="shared" si="3"/>
        <v>238895243</v>
      </c>
      <c r="G37" s="31">
        <f t="shared" si="3"/>
        <v>633625990</v>
      </c>
      <c r="H37" s="31">
        <f t="shared" si="3"/>
        <v>6592104</v>
      </c>
      <c r="I37" s="31">
        <f t="shared" si="3"/>
        <v>-40135873</v>
      </c>
      <c r="J37" s="31">
        <f t="shared" si="3"/>
        <v>600082221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600082221</v>
      </c>
      <c r="X37" s="31">
        <f t="shared" si="3"/>
        <v>347043785</v>
      </c>
      <c r="Y37" s="31">
        <f t="shared" si="3"/>
        <v>253038436</v>
      </c>
      <c r="Z37" s="32">
        <f>+IF(X37&lt;&gt;0,+(Y37/X37)*100,0)</f>
        <v>72.912539263597537</v>
      </c>
      <c r="AA37" s="33">
        <f>SUM(AA29:AA36)</f>
        <v>238895243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1731132194</v>
      </c>
      <c r="D44" s="29">
        <f>+D37+D43</f>
        <v>0</v>
      </c>
      <c r="E44" s="30">
        <f t="shared" si="5"/>
        <v>238895243</v>
      </c>
      <c r="F44" s="31">
        <f t="shared" si="5"/>
        <v>238895243</v>
      </c>
      <c r="G44" s="31">
        <f t="shared" si="5"/>
        <v>633625990</v>
      </c>
      <c r="H44" s="31">
        <f t="shared" si="5"/>
        <v>6592104</v>
      </c>
      <c r="I44" s="31">
        <f t="shared" si="5"/>
        <v>-40135873</v>
      </c>
      <c r="J44" s="31">
        <f t="shared" si="5"/>
        <v>600082221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600082221</v>
      </c>
      <c r="X44" s="31">
        <f t="shared" si="5"/>
        <v>347043785</v>
      </c>
      <c r="Y44" s="31">
        <f t="shared" si="5"/>
        <v>253038436</v>
      </c>
      <c r="Z44" s="32">
        <f>+IF(X44&lt;&gt;0,+(Y44/X44)*100,0)</f>
        <v>72.912539263597537</v>
      </c>
      <c r="AA44" s="33">
        <f>+AA37+AA43</f>
        <v>238895243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6425010684</v>
      </c>
      <c r="D45" s="42">
        <f t="shared" si="6"/>
        <v>0</v>
      </c>
      <c r="E45" s="43">
        <f t="shared" si="6"/>
        <v>3561513658</v>
      </c>
      <c r="F45" s="44">
        <f t="shared" si="6"/>
        <v>3561513658</v>
      </c>
      <c r="G45" s="44">
        <f t="shared" si="6"/>
        <v>6598902800</v>
      </c>
      <c r="H45" s="44">
        <f t="shared" si="6"/>
        <v>-644280375</v>
      </c>
      <c r="I45" s="44">
        <f t="shared" si="6"/>
        <v>174457239</v>
      </c>
      <c r="J45" s="44">
        <f t="shared" si="6"/>
        <v>6129079664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6129079664</v>
      </c>
      <c r="X45" s="44">
        <f t="shared" si="6"/>
        <v>1635352370</v>
      </c>
      <c r="Y45" s="44">
        <f t="shared" si="6"/>
        <v>4493727294</v>
      </c>
      <c r="Z45" s="45">
        <f>+IF(X45&lt;&gt;0,+(Y45/X45)*100,0)</f>
        <v>274.78648494574907</v>
      </c>
      <c r="AA45" s="46">
        <f>+AA26-AA44</f>
        <v>3561513658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-556052891</v>
      </c>
      <c r="D47" s="18"/>
      <c r="E47" s="19">
        <v>997742039</v>
      </c>
      <c r="F47" s="20">
        <v>997742039</v>
      </c>
      <c r="G47" s="20">
        <v>-540007499</v>
      </c>
      <c r="H47" s="20">
        <v>-397408903</v>
      </c>
      <c r="I47" s="20">
        <v>111626047</v>
      </c>
      <c r="J47" s="20">
        <v>-825790355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-825790355</v>
      </c>
      <c r="X47" s="20">
        <v>328916589</v>
      </c>
      <c r="Y47" s="20">
        <v>-1154706944</v>
      </c>
      <c r="Z47" s="47">
        <v>-351.06375981541021</v>
      </c>
      <c r="AA47" s="22">
        <v>997742039</v>
      </c>
    </row>
    <row r="48" spans="1:27" ht="13.5" x14ac:dyDescent="0.25">
      <c r="A48" s="23" t="s">
        <v>73</v>
      </c>
      <c r="B48" s="17" t="s">
        <v>32</v>
      </c>
      <c r="C48" s="18">
        <v>-82501685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-638554576</v>
      </c>
      <c r="D50" s="50">
        <f t="shared" ref="D50:Y50" si="7">SUM(D47:D49)</f>
        <v>0</v>
      </c>
      <c r="E50" s="51">
        <f t="shared" si="7"/>
        <v>997742039</v>
      </c>
      <c r="F50" s="52">
        <f t="shared" si="7"/>
        <v>997742039</v>
      </c>
      <c r="G50" s="52">
        <f t="shared" si="7"/>
        <v>-540007499</v>
      </c>
      <c r="H50" s="52">
        <f t="shared" si="7"/>
        <v>-397408903</v>
      </c>
      <c r="I50" s="52">
        <f t="shared" si="7"/>
        <v>111626047</v>
      </c>
      <c r="J50" s="52">
        <f t="shared" si="7"/>
        <v>-825790355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-825790355</v>
      </c>
      <c r="X50" s="52">
        <f t="shared" si="7"/>
        <v>328916589</v>
      </c>
      <c r="Y50" s="52">
        <f t="shared" si="7"/>
        <v>-1154706944</v>
      </c>
      <c r="Z50" s="53">
        <f>+IF(X50&lt;&gt;0,+(Y50/X50)*100,0)</f>
        <v>-351.06375981541021</v>
      </c>
      <c r="AA50" s="54">
        <f>SUM(AA47:AA49)</f>
        <v>997742039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E25" sqref="AE25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-161618904</v>
      </c>
      <c r="D6" s="18"/>
      <c r="E6" s="19">
        <v>-77548645</v>
      </c>
      <c r="F6" s="20">
        <v>-77548645</v>
      </c>
      <c r="G6" s="20">
        <v>15720202</v>
      </c>
      <c r="H6" s="20">
        <v>-7629358</v>
      </c>
      <c r="I6" s="20">
        <v>-51103</v>
      </c>
      <c r="J6" s="20">
        <v>8039741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8039741</v>
      </c>
      <c r="X6" s="20">
        <v>-4685725</v>
      </c>
      <c r="Y6" s="20">
        <v>12725466</v>
      </c>
      <c r="Z6" s="21">
        <v>-271.57944608358366</v>
      </c>
      <c r="AA6" s="22">
        <v>-77548645</v>
      </c>
    </row>
    <row r="7" spans="1:27" ht="13.5" x14ac:dyDescent="0.25">
      <c r="A7" s="23" t="s">
        <v>35</v>
      </c>
      <c r="B7" s="17" t="s">
        <v>32</v>
      </c>
      <c r="C7" s="18">
        <v>72437579</v>
      </c>
      <c r="D7" s="18"/>
      <c r="E7" s="19">
        <v>36956368</v>
      </c>
      <c r="F7" s="20">
        <v>36956368</v>
      </c>
      <c r="G7" s="20">
        <v>4355752</v>
      </c>
      <c r="H7" s="20">
        <v>4392771</v>
      </c>
      <c r="I7" s="20">
        <v>4315189</v>
      </c>
      <c r="J7" s="20">
        <v>13063712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13063712</v>
      </c>
      <c r="X7" s="20">
        <v>7904500</v>
      </c>
      <c r="Y7" s="20">
        <v>5159212</v>
      </c>
      <c r="Z7" s="21">
        <v>65.269302296160419</v>
      </c>
      <c r="AA7" s="22">
        <v>36956368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93724</v>
      </c>
      <c r="D10" s="18"/>
      <c r="E10" s="19">
        <v>184489</v>
      </c>
      <c r="F10" s="20">
        <v>184489</v>
      </c>
      <c r="G10" s="20">
        <v>93724</v>
      </c>
      <c r="H10" s="20"/>
      <c r="I10" s="20"/>
      <c r="J10" s="20">
        <v>93724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93724</v>
      </c>
      <c r="X10" s="20">
        <v>184489</v>
      </c>
      <c r="Y10" s="20">
        <v>-90765</v>
      </c>
      <c r="Z10" s="21">
        <v>-49.198055168600838</v>
      </c>
      <c r="AA10" s="22">
        <v>184489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-89087601</v>
      </c>
      <c r="D13" s="29">
        <f>SUM(D6:D12)</f>
        <v>0</v>
      </c>
      <c r="E13" s="30">
        <f t="shared" si="0"/>
        <v>-40407788</v>
      </c>
      <c r="F13" s="31">
        <f t="shared" si="0"/>
        <v>-40407788</v>
      </c>
      <c r="G13" s="31">
        <f t="shared" si="0"/>
        <v>20169678</v>
      </c>
      <c r="H13" s="31">
        <f t="shared" si="0"/>
        <v>-3236587</v>
      </c>
      <c r="I13" s="31">
        <f t="shared" si="0"/>
        <v>4264086</v>
      </c>
      <c r="J13" s="31">
        <f t="shared" si="0"/>
        <v>21197177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21197177</v>
      </c>
      <c r="X13" s="31">
        <f t="shared" si="0"/>
        <v>3403264</v>
      </c>
      <c r="Y13" s="31">
        <f t="shared" si="0"/>
        <v>17793913</v>
      </c>
      <c r="Z13" s="32">
        <f>+IF(X13&lt;&gt;0,+(Y13/X13)*100,0)</f>
        <v>522.84844784301185</v>
      </c>
      <c r="AA13" s="33">
        <f>SUM(AA6:AA12)</f>
        <v>-40407788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540835092</v>
      </c>
      <c r="D17" s="18"/>
      <c r="E17" s="19">
        <v>419254275</v>
      </c>
      <c r="F17" s="20">
        <v>419254275</v>
      </c>
      <c r="G17" s="24">
        <v>416143407</v>
      </c>
      <c r="H17" s="24">
        <v>35818635</v>
      </c>
      <c r="I17" s="24"/>
      <c r="J17" s="20">
        <v>451962042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451962042</v>
      </c>
      <c r="X17" s="20">
        <v>428780370</v>
      </c>
      <c r="Y17" s="24">
        <v>23181672</v>
      </c>
      <c r="Z17" s="25">
        <v>5.4064210075661814</v>
      </c>
      <c r="AA17" s="26">
        <v>419254275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540835092</v>
      </c>
      <c r="D25" s="29">
        <f t="shared" ref="D25:Y25" si="1">SUM(D15:D24)</f>
        <v>0</v>
      </c>
      <c r="E25" s="35">
        <f t="shared" si="1"/>
        <v>419254275</v>
      </c>
      <c r="F25" s="36">
        <f t="shared" si="1"/>
        <v>419254275</v>
      </c>
      <c r="G25" s="36">
        <f t="shared" si="1"/>
        <v>416143407</v>
      </c>
      <c r="H25" s="36">
        <f t="shared" si="1"/>
        <v>35818635</v>
      </c>
      <c r="I25" s="36">
        <f t="shared" si="1"/>
        <v>0</v>
      </c>
      <c r="J25" s="36">
        <f t="shared" si="1"/>
        <v>451962042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451962042</v>
      </c>
      <c r="X25" s="36">
        <f t="shared" si="1"/>
        <v>428780370</v>
      </c>
      <c r="Y25" s="36">
        <f t="shared" si="1"/>
        <v>23181672</v>
      </c>
      <c r="Z25" s="37">
        <f>+IF(X25&lt;&gt;0,+(Y25/X25)*100,0)</f>
        <v>5.4064210075661814</v>
      </c>
      <c r="AA25" s="38">
        <f>SUM(AA15:AA24)</f>
        <v>419254275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451747491</v>
      </c>
      <c r="D26" s="29">
        <f>+D13+D25</f>
        <v>0</v>
      </c>
      <c r="E26" s="30">
        <f t="shared" si="2"/>
        <v>378846487</v>
      </c>
      <c r="F26" s="31">
        <f t="shared" si="2"/>
        <v>378846487</v>
      </c>
      <c r="G26" s="31">
        <f t="shared" si="2"/>
        <v>436313085</v>
      </c>
      <c r="H26" s="31">
        <f t="shared" si="2"/>
        <v>32582048</v>
      </c>
      <c r="I26" s="31">
        <f t="shared" si="2"/>
        <v>4264086</v>
      </c>
      <c r="J26" s="31">
        <f t="shared" si="2"/>
        <v>473159219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473159219</v>
      </c>
      <c r="X26" s="31">
        <f t="shared" si="2"/>
        <v>432183634</v>
      </c>
      <c r="Y26" s="31">
        <f t="shared" si="2"/>
        <v>40975585</v>
      </c>
      <c r="Z26" s="32">
        <f>+IF(X26&lt;&gt;0,+(Y26/X26)*100,0)</f>
        <v>9.4810589241331602</v>
      </c>
      <c r="AA26" s="33">
        <f>+AA13+AA25</f>
        <v>378846487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36849</v>
      </c>
      <c r="D32" s="18"/>
      <c r="E32" s="19">
        <v>38648</v>
      </c>
      <c r="F32" s="20">
        <v>38648</v>
      </c>
      <c r="G32" s="20">
        <v>36849</v>
      </c>
      <c r="H32" s="20"/>
      <c r="I32" s="20"/>
      <c r="J32" s="20">
        <v>36849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36849</v>
      </c>
      <c r="X32" s="20">
        <v>38648</v>
      </c>
      <c r="Y32" s="20">
        <v>-1799</v>
      </c>
      <c r="Z32" s="21">
        <v>-4.6548333678327465</v>
      </c>
      <c r="AA32" s="22">
        <v>38648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12454983</v>
      </c>
      <c r="H33" s="20">
        <v>-12787391</v>
      </c>
      <c r="I33" s="20">
        <v>-8108432</v>
      </c>
      <c r="J33" s="20">
        <v>-8440840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-8440840</v>
      </c>
      <c r="X33" s="20"/>
      <c r="Y33" s="20">
        <v>-8440840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36849</v>
      </c>
      <c r="D37" s="29">
        <f t="shared" ref="D37:Y37" si="3">SUM(D29:D36)</f>
        <v>0</v>
      </c>
      <c r="E37" s="30">
        <f t="shared" si="3"/>
        <v>38648</v>
      </c>
      <c r="F37" s="31">
        <f t="shared" si="3"/>
        <v>38648</v>
      </c>
      <c r="G37" s="31">
        <f t="shared" si="3"/>
        <v>12491832</v>
      </c>
      <c r="H37" s="31">
        <f t="shared" si="3"/>
        <v>-12787391</v>
      </c>
      <c r="I37" s="31">
        <f t="shared" si="3"/>
        <v>-8108432</v>
      </c>
      <c r="J37" s="31">
        <f t="shared" si="3"/>
        <v>-8403991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-8403991</v>
      </c>
      <c r="X37" s="31">
        <f t="shared" si="3"/>
        <v>38648</v>
      </c>
      <c r="Y37" s="31">
        <f t="shared" si="3"/>
        <v>-8442639</v>
      </c>
      <c r="Z37" s="32">
        <f>+IF(X37&lt;&gt;0,+(Y37/X37)*100,0)</f>
        <v>-21844.957048230179</v>
      </c>
      <c r="AA37" s="33">
        <f>SUM(AA29:AA36)</f>
        <v>38648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36849</v>
      </c>
      <c r="D44" s="29">
        <f>+D37+D43</f>
        <v>0</v>
      </c>
      <c r="E44" s="30">
        <f t="shared" si="5"/>
        <v>38648</v>
      </c>
      <c r="F44" s="31">
        <f t="shared" si="5"/>
        <v>38648</v>
      </c>
      <c r="G44" s="31">
        <f t="shared" si="5"/>
        <v>12491832</v>
      </c>
      <c r="H44" s="31">
        <f t="shared" si="5"/>
        <v>-12787391</v>
      </c>
      <c r="I44" s="31">
        <f t="shared" si="5"/>
        <v>-8108432</v>
      </c>
      <c r="J44" s="31">
        <f t="shared" si="5"/>
        <v>-8403991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-8403991</v>
      </c>
      <c r="X44" s="31">
        <f t="shared" si="5"/>
        <v>38648</v>
      </c>
      <c r="Y44" s="31">
        <f t="shared" si="5"/>
        <v>-8442639</v>
      </c>
      <c r="Z44" s="32">
        <f>+IF(X44&lt;&gt;0,+(Y44/X44)*100,0)</f>
        <v>-21844.957048230179</v>
      </c>
      <c r="AA44" s="33">
        <f>+AA37+AA43</f>
        <v>38648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451710642</v>
      </c>
      <c r="D45" s="42">
        <f t="shared" si="6"/>
        <v>0</v>
      </c>
      <c r="E45" s="43">
        <f t="shared" si="6"/>
        <v>378807839</v>
      </c>
      <c r="F45" s="44">
        <f t="shared" si="6"/>
        <v>378807839</v>
      </c>
      <c r="G45" s="44">
        <f t="shared" si="6"/>
        <v>423821253</v>
      </c>
      <c r="H45" s="44">
        <f t="shared" si="6"/>
        <v>45369439</v>
      </c>
      <c r="I45" s="44">
        <f t="shared" si="6"/>
        <v>12372518</v>
      </c>
      <c r="J45" s="44">
        <f t="shared" si="6"/>
        <v>481563210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481563210</v>
      </c>
      <c r="X45" s="44">
        <f t="shared" si="6"/>
        <v>432144986</v>
      </c>
      <c r="Y45" s="44">
        <f t="shared" si="6"/>
        <v>49418224</v>
      </c>
      <c r="Z45" s="45">
        <f>+IF(X45&lt;&gt;0,+(Y45/X45)*100,0)</f>
        <v>11.435565747834454</v>
      </c>
      <c r="AA45" s="46">
        <f>+AA26-AA44</f>
        <v>378807839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-53293731</v>
      </c>
      <c r="F47" s="20">
        <v>-53293731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43416</v>
      </c>
      <c r="Y47" s="20">
        <v>-43416</v>
      </c>
      <c r="Z47" s="47">
        <v>-100</v>
      </c>
      <c r="AA47" s="22">
        <v>-53293731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-53293731</v>
      </c>
      <c r="F50" s="52">
        <f t="shared" si="7"/>
        <v>-53293731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43416</v>
      </c>
      <c r="Y50" s="52">
        <f t="shared" si="7"/>
        <v>-43416</v>
      </c>
      <c r="Z50" s="53">
        <f>+IF(X50&lt;&gt;0,+(Y50/X50)*100,0)</f>
        <v>-100</v>
      </c>
      <c r="AA50" s="54">
        <f>SUM(AA47:AA49)</f>
        <v>-53293731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407035520</v>
      </c>
      <c r="D7" s="18"/>
      <c r="E7" s="19">
        <v>294376666</v>
      </c>
      <c r="F7" s="20">
        <v>294376666</v>
      </c>
      <c r="G7" s="20">
        <v>730480010</v>
      </c>
      <c r="H7" s="20">
        <v>-296989173</v>
      </c>
      <c r="I7" s="20">
        <v>18480962</v>
      </c>
      <c r="J7" s="20">
        <v>451971799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451971799</v>
      </c>
      <c r="X7" s="20">
        <v>73594176</v>
      </c>
      <c r="Y7" s="20">
        <v>378377623</v>
      </c>
      <c r="Z7" s="21">
        <v>514.14071542835131</v>
      </c>
      <c r="AA7" s="22">
        <v>294376666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762942</v>
      </c>
      <c r="D10" s="18"/>
      <c r="E10" s="19">
        <v>4941809</v>
      </c>
      <c r="F10" s="20">
        <v>4941809</v>
      </c>
      <c r="G10" s="20">
        <v>643935</v>
      </c>
      <c r="H10" s="20">
        <v>119007</v>
      </c>
      <c r="I10" s="20"/>
      <c r="J10" s="20">
        <v>762942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762942</v>
      </c>
      <c r="X10" s="20">
        <v>1235457</v>
      </c>
      <c r="Y10" s="20">
        <v>-472515</v>
      </c>
      <c r="Z10" s="21">
        <v>-38.246171254847397</v>
      </c>
      <c r="AA10" s="22">
        <v>4941809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407798462</v>
      </c>
      <c r="D13" s="29">
        <f>SUM(D6:D12)</f>
        <v>0</v>
      </c>
      <c r="E13" s="30">
        <f t="shared" si="0"/>
        <v>299318475</v>
      </c>
      <c r="F13" s="31">
        <f t="shared" si="0"/>
        <v>299318475</v>
      </c>
      <c r="G13" s="31">
        <f t="shared" si="0"/>
        <v>731123945</v>
      </c>
      <c r="H13" s="31">
        <f t="shared" si="0"/>
        <v>-296870166</v>
      </c>
      <c r="I13" s="31">
        <f t="shared" si="0"/>
        <v>18480962</v>
      </c>
      <c r="J13" s="31">
        <f t="shared" si="0"/>
        <v>452734741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452734741</v>
      </c>
      <c r="X13" s="31">
        <f t="shared" si="0"/>
        <v>74829633</v>
      </c>
      <c r="Y13" s="31">
        <f t="shared" si="0"/>
        <v>377905108</v>
      </c>
      <c r="Z13" s="32">
        <f>+IF(X13&lt;&gt;0,+(Y13/X13)*100,0)</f>
        <v>505.0206620684616</v>
      </c>
      <c r="AA13" s="33">
        <f>SUM(AA6:AA12)</f>
        <v>299318475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1765551480</v>
      </c>
      <c r="D17" s="18"/>
      <c r="E17" s="19">
        <v>104000000</v>
      </c>
      <c r="F17" s="20">
        <v>104000000</v>
      </c>
      <c r="G17" s="24">
        <v>1464925264</v>
      </c>
      <c r="H17" s="24">
        <v>300626216</v>
      </c>
      <c r="I17" s="24"/>
      <c r="J17" s="20">
        <v>1765551480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1765551480</v>
      </c>
      <c r="X17" s="20">
        <v>26000001</v>
      </c>
      <c r="Y17" s="24">
        <v>1739551479</v>
      </c>
      <c r="Z17" s="25">
        <v>6690.5823542083708</v>
      </c>
      <c r="AA17" s="26">
        <v>104000000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1765551480</v>
      </c>
      <c r="D25" s="29">
        <f t="shared" ref="D25:Y25" si="1">SUM(D15:D24)</f>
        <v>0</v>
      </c>
      <c r="E25" s="35">
        <f t="shared" si="1"/>
        <v>104000000</v>
      </c>
      <c r="F25" s="36">
        <f t="shared" si="1"/>
        <v>104000000</v>
      </c>
      <c r="G25" s="36">
        <f t="shared" si="1"/>
        <v>1464925264</v>
      </c>
      <c r="H25" s="36">
        <f t="shared" si="1"/>
        <v>300626216</v>
      </c>
      <c r="I25" s="36">
        <f t="shared" si="1"/>
        <v>0</v>
      </c>
      <c r="J25" s="36">
        <f t="shared" si="1"/>
        <v>1765551480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1765551480</v>
      </c>
      <c r="X25" s="36">
        <f t="shared" si="1"/>
        <v>26000001</v>
      </c>
      <c r="Y25" s="36">
        <f t="shared" si="1"/>
        <v>1739551479</v>
      </c>
      <c r="Z25" s="37">
        <f>+IF(X25&lt;&gt;0,+(Y25/X25)*100,0)</f>
        <v>6690.5823542083708</v>
      </c>
      <c r="AA25" s="38">
        <f>SUM(AA15:AA24)</f>
        <v>104000000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2173349942</v>
      </c>
      <c r="D26" s="29">
        <f>+D13+D25</f>
        <v>0</v>
      </c>
      <c r="E26" s="30">
        <f t="shared" si="2"/>
        <v>403318475</v>
      </c>
      <c r="F26" s="31">
        <f t="shared" si="2"/>
        <v>403318475</v>
      </c>
      <c r="G26" s="31">
        <f t="shared" si="2"/>
        <v>2196049209</v>
      </c>
      <c r="H26" s="31">
        <f t="shared" si="2"/>
        <v>3756050</v>
      </c>
      <c r="I26" s="31">
        <f t="shared" si="2"/>
        <v>18480962</v>
      </c>
      <c r="J26" s="31">
        <f t="shared" si="2"/>
        <v>2218286221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2218286221</v>
      </c>
      <c r="X26" s="31">
        <f t="shared" si="2"/>
        <v>100829634</v>
      </c>
      <c r="Y26" s="31">
        <f t="shared" si="2"/>
        <v>2117456587</v>
      </c>
      <c r="Z26" s="32">
        <f>+IF(X26&lt;&gt;0,+(Y26/X26)*100,0)</f>
        <v>2100.0339909991144</v>
      </c>
      <c r="AA26" s="33">
        <f>+AA13+AA25</f>
        <v>403318475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50721528</v>
      </c>
      <c r="D35" s="18"/>
      <c r="E35" s="19"/>
      <c r="F35" s="20"/>
      <c r="G35" s="20">
        <v>52197677</v>
      </c>
      <c r="H35" s="20">
        <v>1142071</v>
      </c>
      <c r="I35" s="20">
        <v>2054964</v>
      </c>
      <c r="J35" s="20">
        <v>55394712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55394712</v>
      </c>
      <c r="X35" s="20"/>
      <c r="Y35" s="20">
        <v>55394712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50721528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52197677</v>
      </c>
      <c r="H37" s="31">
        <f t="shared" si="3"/>
        <v>1142071</v>
      </c>
      <c r="I37" s="31">
        <f t="shared" si="3"/>
        <v>2054964</v>
      </c>
      <c r="J37" s="31">
        <f t="shared" si="3"/>
        <v>55394712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55394712</v>
      </c>
      <c r="X37" s="31">
        <f t="shared" si="3"/>
        <v>0</v>
      </c>
      <c r="Y37" s="31">
        <f t="shared" si="3"/>
        <v>55394712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50721528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52197677</v>
      </c>
      <c r="H44" s="31">
        <f t="shared" si="5"/>
        <v>1142071</v>
      </c>
      <c r="I44" s="31">
        <f t="shared" si="5"/>
        <v>2054964</v>
      </c>
      <c r="J44" s="31">
        <f t="shared" si="5"/>
        <v>55394712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55394712</v>
      </c>
      <c r="X44" s="31">
        <f t="shared" si="5"/>
        <v>0</v>
      </c>
      <c r="Y44" s="31">
        <f t="shared" si="5"/>
        <v>55394712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2122628414</v>
      </c>
      <c r="D45" s="42">
        <f t="shared" si="6"/>
        <v>0</v>
      </c>
      <c r="E45" s="43">
        <f t="shared" si="6"/>
        <v>403318475</v>
      </c>
      <c r="F45" s="44">
        <f t="shared" si="6"/>
        <v>403318475</v>
      </c>
      <c r="G45" s="44">
        <f t="shared" si="6"/>
        <v>2143851532</v>
      </c>
      <c r="H45" s="44">
        <f t="shared" si="6"/>
        <v>2613979</v>
      </c>
      <c r="I45" s="44">
        <f t="shared" si="6"/>
        <v>16425998</v>
      </c>
      <c r="J45" s="44">
        <f t="shared" si="6"/>
        <v>2162891509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2162891509</v>
      </c>
      <c r="X45" s="44">
        <f t="shared" si="6"/>
        <v>100829634</v>
      </c>
      <c r="Y45" s="44">
        <f t="shared" si="6"/>
        <v>2062061875</v>
      </c>
      <c r="Z45" s="45">
        <f>+IF(X45&lt;&gt;0,+(Y45/X45)*100,0)</f>
        <v>2045.0950709589999</v>
      </c>
      <c r="AA45" s="46">
        <f>+AA26-AA44</f>
        <v>403318475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-932176705</v>
      </c>
      <c r="D47" s="18"/>
      <c r="E47" s="19"/>
      <c r="F47" s="20"/>
      <c r="G47" s="20">
        <v>-909371868</v>
      </c>
      <c r="H47" s="20">
        <v>-19937062</v>
      </c>
      <c r="I47" s="20">
        <v>-2166423</v>
      </c>
      <c r="J47" s="20">
        <v>-931475353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-931475353</v>
      </c>
      <c r="X47" s="20"/>
      <c r="Y47" s="20">
        <v>-931475353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-932176705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-909371868</v>
      </c>
      <c r="H50" s="52">
        <f t="shared" si="7"/>
        <v>-19937062</v>
      </c>
      <c r="I50" s="52">
        <f t="shared" si="7"/>
        <v>-2166423</v>
      </c>
      <c r="J50" s="52">
        <f t="shared" si="7"/>
        <v>-931475353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-931475353</v>
      </c>
      <c r="X50" s="52">
        <f t="shared" si="7"/>
        <v>0</v>
      </c>
      <c r="Y50" s="52">
        <f t="shared" si="7"/>
        <v>-931475353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511939978</v>
      </c>
      <c r="D6" s="18"/>
      <c r="E6" s="19">
        <v>827691127</v>
      </c>
      <c r="F6" s="20">
        <v>827691127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206922774</v>
      </c>
      <c r="Y6" s="20">
        <v>-206922774</v>
      </c>
      <c r="Z6" s="21">
        <v>-100</v>
      </c>
      <c r="AA6" s="22">
        <v>827691127</v>
      </c>
    </row>
    <row r="7" spans="1:27" ht="13.5" x14ac:dyDescent="0.25">
      <c r="A7" s="23" t="s">
        <v>35</v>
      </c>
      <c r="B7" s="17" t="s">
        <v>32</v>
      </c>
      <c r="C7" s="18">
        <v>-1550102014</v>
      </c>
      <c r="D7" s="18"/>
      <c r="E7" s="19">
        <v>-69018393</v>
      </c>
      <c r="F7" s="20">
        <v>-69018393</v>
      </c>
      <c r="G7" s="20">
        <v>65634815</v>
      </c>
      <c r="H7" s="20">
        <v>25222304</v>
      </c>
      <c r="I7" s="20">
        <v>-2246216</v>
      </c>
      <c r="J7" s="20">
        <v>88610903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88610903</v>
      </c>
      <c r="X7" s="20">
        <v>-17254593</v>
      </c>
      <c r="Y7" s="20">
        <v>105865496</v>
      </c>
      <c r="Z7" s="21">
        <v>-613.54965602492041</v>
      </c>
      <c r="AA7" s="22">
        <v>-69018393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150000000</v>
      </c>
      <c r="F8" s="20">
        <v>150000000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37500000</v>
      </c>
      <c r="Y8" s="20">
        <v>-37500000</v>
      </c>
      <c r="Z8" s="21">
        <v>-100</v>
      </c>
      <c r="AA8" s="22">
        <v>150000000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231304</v>
      </c>
      <c r="D10" s="18"/>
      <c r="E10" s="19">
        <v>-643812971</v>
      </c>
      <c r="F10" s="20">
        <v>-643812971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-160953240</v>
      </c>
      <c r="Y10" s="20">
        <v>160953240</v>
      </c>
      <c r="Z10" s="21">
        <v>-100</v>
      </c>
      <c r="AA10" s="22">
        <v>-643812971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61769210</v>
      </c>
      <c r="F11" s="20">
        <v>61769210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15442302</v>
      </c>
      <c r="Y11" s="24">
        <v>-15442302</v>
      </c>
      <c r="Z11" s="25">
        <v>-100</v>
      </c>
      <c r="AA11" s="26">
        <v>61769210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-1037930732</v>
      </c>
      <c r="D13" s="29">
        <f>SUM(D6:D12)</f>
        <v>0</v>
      </c>
      <c r="E13" s="30">
        <f t="shared" si="0"/>
        <v>326628973</v>
      </c>
      <c r="F13" s="31">
        <f t="shared" si="0"/>
        <v>326628973</v>
      </c>
      <c r="G13" s="31">
        <f t="shared" si="0"/>
        <v>65634815</v>
      </c>
      <c r="H13" s="31">
        <f t="shared" si="0"/>
        <v>25222304</v>
      </c>
      <c r="I13" s="31">
        <f t="shared" si="0"/>
        <v>-2246216</v>
      </c>
      <c r="J13" s="31">
        <f t="shared" si="0"/>
        <v>88610903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88610903</v>
      </c>
      <c r="X13" s="31">
        <f t="shared" si="0"/>
        <v>81657243</v>
      </c>
      <c r="Y13" s="31">
        <f t="shared" si="0"/>
        <v>6953660</v>
      </c>
      <c r="Z13" s="32">
        <f>+IF(X13&lt;&gt;0,+(Y13/X13)*100,0)</f>
        <v>8.5156683528979791</v>
      </c>
      <c r="AA13" s="33">
        <f>SUM(AA6:AA12)</f>
        <v>326628973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573336927</v>
      </c>
      <c r="D17" s="18"/>
      <c r="E17" s="19">
        <v>9269631</v>
      </c>
      <c r="F17" s="20">
        <v>9269631</v>
      </c>
      <c r="G17" s="24">
        <v>-3390101</v>
      </c>
      <c r="H17" s="24">
        <v>18669779</v>
      </c>
      <c r="I17" s="24">
        <v>-3390101</v>
      </c>
      <c r="J17" s="20">
        <v>11889577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11889577</v>
      </c>
      <c r="X17" s="20">
        <v>2317410</v>
      </c>
      <c r="Y17" s="24">
        <v>9572167</v>
      </c>
      <c r="Z17" s="25">
        <v>413.05453070453655</v>
      </c>
      <c r="AA17" s="26">
        <v>9269631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573336927</v>
      </c>
      <c r="D25" s="29">
        <f t="shared" ref="D25:Y25" si="1">SUM(D15:D24)</f>
        <v>0</v>
      </c>
      <c r="E25" s="35">
        <f t="shared" si="1"/>
        <v>9269631</v>
      </c>
      <c r="F25" s="36">
        <f t="shared" si="1"/>
        <v>9269631</v>
      </c>
      <c r="G25" s="36">
        <f t="shared" si="1"/>
        <v>-3390101</v>
      </c>
      <c r="H25" s="36">
        <f t="shared" si="1"/>
        <v>18669779</v>
      </c>
      <c r="I25" s="36">
        <f t="shared" si="1"/>
        <v>-3390101</v>
      </c>
      <c r="J25" s="36">
        <f t="shared" si="1"/>
        <v>11889577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11889577</v>
      </c>
      <c r="X25" s="36">
        <f t="shared" si="1"/>
        <v>2317410</v>
      </c>
      <c r="Y25" s="36">
        <f t="shared" si="1"/>
        <v>9572167</v>
      </c>
      <c r="Z25" s="37">
        <f>+IF(X25&lt;&gt;0,+(Y25/X25)*100,0)</f>
        <v>413.05453070453655</v>
      </c>
      <c r="AA25" s="38">
        <f>SUM(AA15:AA24)</f>
        <v>9269631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-464593805</v>
      </c>
      <c r="D26" s="29">
        <f>+D13+D25</f>
        <v>0</v>
      </c>
      <c r="E26" s="30">
        <f t="shared" si="2"/>
        <v>335898604</v>
      </c>
      <c r="F26" s="31">
        <f t="shared" si="2"/>
        <v>335898604</v>
      </c>
      <c r="G26" s="31">
        <f t="shared" si="2"/>
        <v>62244714</v>
      </c>
      <c r="H26" s="31">
        <f t="shared" si="2"/>
        <v>43892083</v>
      </c>
      <c r="I26" s="31">
        <f t="shared" si="2"/>
        <v>-5636317</v>
      </c>
      <c r="J26" s="31">
        <f t="shared" si="2"/>
        <v>100500480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100500480</v>
      </c>
      <c r="X26" s="31">
        <f t="shared" si="2"/>
        <v>83974653</v>
      </c>
      <c r="Y26" s="31">
        <f t="shared" si="2"/>
        <v>16525827</v>
      </c>
      <c r="Z26" s="32">
        <f>+IF(X26&lt;&gt;0,+(Y26/X26)*100,0)</f>
        <v>19.679541873188803</v>
      </c>
      <c r="AA26" s="33">
        <f>+AA13+AA25</f>
        <v>335898604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953992490</v>
      </c>
      <c r="D32" s="18"/>
      <c r="E32" s="19"/>
      <c r="F32" s="20"/>
      <c r="G32" s="20">
        <v>-58460187</v>
      </c>
      <c r="H32" s="20">
        <v>17908759</v>
      </c>
      <c r="I32" s="20">
        <v>-2855019</v>
      </c>
      <c r="J32" s="20">
        <v>-43406447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-43406447</v>
      </c>
      <c r="X32" s="20"/>
      <c r="Y32" s="20">
        <v>-43406447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-82111942</v>
      </c>
      <c r="D33" s="18"/>
      <c r="E33" s="19"/>
      <c r="F33" s="20"/>
      <c r="G33" s="20"/>
      <c r="H33" s="20">
        <v>-9597460</v>
      </c>
      <c r="I33" s="20"/>
      <c r="J33" s="20">
        <v>-9597460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-9597460</v>
      </c>
      <c r="X33" s="20"/>
      <c r="Y33" s="20">
        <v>-9597460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871880548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-58460187</v>
      </c>
      <c r="H37" s="31">
        <f t="shared" si="3"/>
        <v>8311299</v>
      </c>
      <c r="I37" s="31">
        <f t="shared" si="3"/>
        <v>-2855019</v>
      </c>
      <c r="J37" s="31">
        <f t="shared" si="3"/>
        <v>-53003907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-53003907</v>
      </c>
      <c r="X37" s="31">
        <f t="shared" si="3"/>
        <v>0</v>
      </c>
      <c r="Y37" s="31">
        <f t="shared" si="3"/>
        <v>-53003907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871880548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-58460187</v>
      </c>
      <c r="H44" s="31">
        <f t="shared" si="5"/>
        <v>8311299</v>
      </c>
      <c r="I44" s="31">
        <f t="shared" si="5"/>
        <v>-2855019</v>
      </c>
      <c r="J44" s="31">
        <f t="shared" si="5"/>
        <v>-53003907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-53003907</v>
      </c>
      <c r="X44" s="31">
        <f t="shared" si="5"/>
        <v>0</v>
      </c>
      <c r="Y44" s="31">
        <f t="shared" si="5"/>
        <v>-53003907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-1336474353</v>
      </c>
      <c r="D45" s="42">
        <f t="shared" si="6"/>
        <v>0</v>
      </c>
      <c r="E45" s="43">
        <f t="shared" si="6"/>
        <v>335898604</v>
      </c>
      <c r="F45" s="44">
        <f t="shared" si="6"/>
        <v>335898604</v>
      </c>
      <c r="G45" s="44">
        <f t="shared" si="6"/>
        <v>120704901</v>
      </c>
      <c r="H45" s="44">
        <f t="shared" si="6"/>
        <v>35580784</v>
      </c>
      <c r="I45" s="44">
        <f t="shared" si="6"/>
        <v>-2781298</v>
      </c>
      <c r="J45" s="44">
        <f t="shared" si="6"/>
        <v>153504387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153504387</v>
      </c>
      <c r="X45" s="44">
        <f t="shared" si="6"/>
        <v>83974653</v>
      </c>
      <c r="Y45" s="44">
        <f t="shared" si="6"/>
        <v>69529734</v>
      </c>
      <c r="Z45" s="45">
        <f>+IF(X45&lt;&gt;0,+(Y45/X45)*100,0)</f>
        <v>82.798477297667432</v>
      </c>
      <c r="AA45" s="46">
        <f>+AA26-AA44</f>
        <v>335898604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409986533</v>
      </c>
      <c r="D47" s="18"/>
      <c r="E47" s="19">
        <v>946668050</v>
      </c>
      <c r="F47" s="20">
        <v>946668050</v>
      </c>
      <c r="G47" s="20">
        <v>-7636497</v>
      </c>
      <c r="H47" s="20">
        <v>-601144</v>
      </c>
      <c r="I47" s="20">
        <v>-634155</v>
      </c>
      <c r="J47" s="20">
        <v>-8871796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-8871796</v>
      </c>
      <c r="X47" s="20">
        <v>236666907</v>
      </c>
      <c r="Y47" s="20">
        <v>-245538703</v>
      </c>
      <c r="Z47" s="47">
        <v>-103.74864239046315</v>
      </c>
      <c r="AA47" s="22">
        <v>946668050</v>
      </c>
    </row>
    <row r="48" spans="1:27" ht="13.5" x14ac:dyDescent="0.25">
      <c r="A48" s="23" t="s">
        <v>73</v>
      </c>
      <c r="B48" s="17" t="s">
        <v>32</v>
      </c>
      <c r="C48" s="18">
        <v>-82501685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327484848</v>
      </c>
      <c r="D50" s="50">
        <f t="shared" ref="D50:Y50" si="7">SUM(D47:D49)</f>
        <v>0</v>
      </c>
      <c r="E50" s="51">
        <f t="shared" si="7"/>
        <v>946668050</v>
      </c>
      <c r="F50" s="52">
        <f t="shared" si="7"/>
        <v>946668050</v>
      </c>
      <c r="G50" s="52">
        <f t="shared" si="7"/>
        <v>-7636497</v>
      </c>
      <c r="H50" s="52">
        <f t="shared" si="7"/>
        <v>-601144</v>
      </c>
      <c r="I50" s="52">
        <f t="shared" si="7"/>
        <v>-634155</v>
      </c>
      <c r="J50" s="52">
        <f t="shared" si="7"/>
        <v>-8871796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-8871796</v>
      </c>
      <c r="X50" s="52">
        <f t="shared" si="7"/>
        <v>236666907</v>
      </c>
      <c r="Y50" s="52">
        <f t="shared" si="7"/>
        <v>-245538703</v>
      </c>
      <c r="Z50" s="53">
        <f>+IF(X50&lt;&gt;0,+(Y50/X50)*100,0)</f>
        <v>-103.74864239046315</v>
      </c>
      <c r="AA50" s="54">
        <f>SUM(AA47:AA49)</f>
        <v>946668050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-1449399</v>
      </c>
      <c r="D6" s="18"/>
      <c r="E6" s="19">
        <v>-15391457</v>
      </c>
      <c r="F6" s="20">
        <v>-15391457</v>
      </c>
      <c r="G6" s="20">
        <v>-267533</v>
      </c>
      <c r="H6" s="20">
        <v>-3986344</v>
      </c>
      <c r="I6" s="20">
        <v>-158802</v>
      </c>
      <c r="J6" s="20">
        <v>-4412679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-4412679</v>
      </c>
      <c r="X6" s="20">
        <v>-4185117</v>
      </c>
      <c r="Y6" s="20">
        <v>-227562</v>
      </c>
      <c r="Z6" s="21">
        <v>5.4374107103815739</v>
      </c>
      <c r="AA6" s="22">
        <v>-15391457</v>
      </c>
    </row>
    <row r="7" spans="1:27" ht="13.5" x14ac:dyDescent="0.25">
      <c r="A7" s="23" t="s">
        <v>35</v>
      </c>
      <c r="B7" s="17" t="s">
        <v>32</v>
      </c>
      <c r="C7" s="18">
        <v>9148656</v>
      </c>
      <c r="D7" s="18"/>
      <c r="E7" s="19">
        <v>-1444905</v>
      </c>
      <c r="F7" s="20">
        <v>-1444905</v>
      </c>
      <c r="G7" s="20">
        <v>16437352</v>
      </c>
      <c r="H7" s="20">
        <v>555869</v>
      </c>
      <c r="I7" s="20">
        <v>383738</v>
      </c>
      <c r="J7" s="20">
        <v>17376959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17376959</v>
      </c>
      <c r="X7" s="20">
        <v>-653203</v>
      </c>
      <c r="Y7" s="20">
        <v>18030162</v>
      </c>
      <c r="Z7" s="21">
        <v>-2760.2693190325213</v>
      </c>
      <c r="AA7" s="22">
        <v>-1444905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107819</v>
      </c>
      <c r="D10" s="18"/>
      <c r="E10" s="19">
        <v>104306</v>
      </c>
      <c r="F10" s="20">
        <v>104306</v>
      </c>
      <c r="G10" s="20">
        <v>104307</v>
      </c>
      <c r="H10" s="20"/>
      <c r="I10" s="20"/>
      <c r="J10" s="20">
        <v>104307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104307</v>
      </c>
      <c r="X10" s="20">
        <v>104306</v>
      </c>
      <c r="Y10" s="20">
        <v>1</v>
      </c>
      <c r="Z10" s="21"/>
      <c r="AA10" s="22">
        <v>104306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7807076</v>
      </c>
      <c r="D13" s="29">
        <f>SUM(D6:D12)</f>
        <v>0</v>
      </c>
      <c r="E13" s="30">
        <f t="shared" si="0"/>
        <v>-16732056</v>
      </c>
      <c r="F13" s="31">
        <f t="shared" si="0"/>
        <v>-16732056</v>
      </c>
      <c r="G13" s="31">
        <f t="shared" si="0"/>
        <v>16274126</v>
      </c>
      <c r="H13" s="31">
        <f t="shared" si="0"/>
        <v>-3430475</v>
      </c>
      <c r="I13" s="31">
        <f t="shared" si="0"/>
        <v>224936</v>
      </c>
      <c r="J13" s="31">
        <f t="shared" si="0"/>
        <v>13068587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13068587</v>
      </c>
      <c r="X13" s="31">
        <f t="shared" si="0"/>
        <v>-4734014</v>
      </c>
      <c r="Y13" s="31">
        <f t="shared" si="0"/>
        <v>17802601</v>
      </c>
      <c r="Z13" s="32">
        <f>+IF(X13&lt;&gt;0,+(Y13/X13)*100,0)</f>
        <v>-376.0572106461874</v>
      </c>
      <c r="AA13" s="33">
        <f>SUM(AA6:AA12)</f>
        <v>-16732056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416016835</v>
      </c>
      <c r="D17" s="18"/>
      <c r="E17" s="19">
        <v>425258605</v>
      </c>
      <c r="F17" s="20">
        <v>425258605</v>
      </c>
      <c r="G17" s="24">
        <v>381744917</v>
      </c>
      <c r="H17" s="24">
        <v>35454968</v>
      </c>
      <c r="I17" s="24">
        <v>334012</v>
      </c>
      <c r="J17" s="20">
        <v>417533897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417533897</v>
      </c>
      <c r="X17" s="20">
        <v>394673593</v>
      </c>
      <c r="Y17" s="24">
        <v>22860304</v>
      </c>
      <c r="Z17" s="25">
        <v>5.7922051045355856</v>
      </c>
      <c r="AA17" s="26">
        <v>425258605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416016835</v>
      </c>
      <c r="D25" s="29">
        <f t="shared" ref="D25:Y25" si="1">SUM(D15:D24)</f>
        <v>0</v>
      </c>
      <c r="E25" s="35">
        <f t="shared" si="1"/>
        <v>425258605</v>
      </c>
      <c r="F25" s="36">
        <f t="shared" si="1"/>
        <v>425258605</v>
      </c>
      <c r="G25" s="36">
        <f t="shared" si="1"/>
        <v>381744917</v>
      </c>
      <c r="H25" s="36">
        <f t="shared" si="1"/>
        <v>35454968</v>
      </c>
      <c r="I25" s="36">
        <f t="shared" si="1"/>
        <v>334012</v>
      </c>
      <c r="J25" s="36">
        <f t="shared" si="1"/>
        <v>417533897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417533897</v>
      </c>
      <c r="X25" s="36">
        <f t="shared" si="1"/>
        <v>394673593</v>
      </c>
      <c r="Y25" s="36">
        <f t="shared" si="1"/>
        <v>22860304</v>
      </c>
      <c r="Z25" s="37">
        <f>+IF(X25&lt;&gt;0,+(Y25/X25)*100,0)</f>
        <v>5.7922051045355856</v>
      </c>
      <c r="AA25" s="38">
        <f>SUM(AA15:AA24)</f>
        <v>425258605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423823911</v>
      </c>
      <c r="D26" s="29">
        <f>+D13+D25</f>
        <v>0</v>
      </c>
      <c r="E26" s="30">
        <f t="shared" si="2"/>
        <v>408526549</v>
      </c>
      <c r="F26" s="31">
        <f t="shared" si="2"/>
        <v>408526549</v>
      </c>
      <c r="G26" s="31">
        <f t="shared" si="2"/>
        <v>398019043</v>
      </c>
      <c r="H26" s="31">
        <f t="shared" si="2"/>
        <v>32024493</v>
      </c>
      <c r="I26" s="31">
        <f t="shared" si="2"/>
        <v>558948</v>
      </c>
      <c r="J26" s="31">
        <f t="shared" si="2"/>
        <v>430602484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430602484</v>
      </c>
      <c r="X26" s="31">
        <f t="shared" si="2"/>
        <v>389939579</v>
      </c>
      <c r="Y26" s="31">
        <f t="shared" si="2"/>
        <v>40662905</v>
      </c>
      <c r="Z26" s="32">
        <f>+IF(X26&lt;&gt;0,+(Y26/X26)*100,0)</f>
        <v>10.428001462247053</v>
      </c>
      <c r="AA26" s="33">
        <f>+AA13+AA25</f>
        <v>408526549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31</v>
      </c>
      <c r="D33" s="18"/>
      <c r="E33" s="19">
        <v>30</v>
      </c>
      <c r="F33" s="20">
        <v>30</v>
      </c>
      <c r="G33" s="20">
        <v>31</v>
      </c>
      <c r="H33" s="20">
        <v>2514935</v>
      </c>
      <c r="I33" s="20"/>
      <c r="J33" s="20">
        <v>2514966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2514966</v>
      </c>
      <c r="X33" s="20">
        <v>30</v>
      </c>
      <c r="Y33" s="20">
        <v>2514936</v>
      </c>
      <c r="Z33" s="21">
        <v>8383120</v>
      </c>
      <c r="AA33" s="22">
        <v>30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</v>
      </c>
      <c r="D37" s="29">
        <f t="shared" ref="D37:Y37" si="3">SUM(D29:D36)</f>
        <v>0</v>
      </c>
      <c r="E37" s="30">
        <f t="shared" si="3"/>
        <v>30</v>
      </c>
      <c r="F37" s="31">
        <f t="shared" si="3"/>
        <v>30</v>
      </c>
      <c r="G37" s="31">
        <f t="shared" si="3"/>
        <v>31</v>
      </c>
      <c r="H37" s="31">
        <f t="shared" si="3"/>
        <v>2514935</v>
      </c>
      <c r="I37" s="31">
        <f t="shared" si="3"/>
        <v>0</v>
      </c>
      <c r="J37" s="31">
        <f t="shared" si="3"/>
        <v>2514966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2514966</v>
      </c>
      <c r="X37" s="31">
        <f t="shared" si="3"/>
        <v>30</v>
      </c>
      <c r="Y37" s="31">
        <f t="shared" si="3"/>
        <v>2514936</v>
      </c>
      <c r="Z37" s="32">
        <f>+IF(X37&lt;&gt;0,+(Y37/X37)*100,0)</f>
        <v>8383120</v>
      </c>
      <c r="AA37" s="33">
        <f>SUM(AA29:AA36)</f>
        <v>30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</v>
      </c>
      <c r="D44" s="29">
        <f>+D37+D43</f>
        <v>0</v>
      </c>
      <c r="E44" s="30">
        <f t="shared" si="5"/>
        <v>30</v>
      </c>
      <c r="F44" s="31">
        <f t="shared" si="5"/>
        <v>30</v>
      </c>
      <c r="G44" s="31">
        <f t="shared" si="5"/>
        <v>31</v>
      </c>
      <c r="H44" s="31">
        <f t="shared" si="5"/>
        <v>2514935</v>
      </c>
      <c r="I44" s="31">
        <f t="shared" si="5"/>
        <v>0</v>
      </c>
      <c r="J44" s="31">
        <f t="shared" si="5"/>
        <v>2514966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2514966</v>
      </c>
      <c r="X44" s="31">
        <f t="shared" si="5"/>
        <v>30</v>
      </c>
      <c r="Y44" s="31">
        <f t="shared" si="5"/>
        <v>2514936</v>
      </c>
      <c r="Z44" s="32">
        <f>+IF(X44&lt;&gt;0,+(Y44/X44)*100,0)</f>
        <v>8383120</v>
      </c>
      <c r="AA44" s="33">
        <f>+AA37+AA43</f>
        <v>30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423823880</v>
      </c>
      <c r="D45" s="42">
        <f t="shared" si="6"/>
        <v>0</v>
      </c>
      <c r="E45" s="43">
        <f t="shared" si="6"/>
        <v>408526519</v>
      </c>
      <c r="F45" s="44">
        <f t="shared" si="6"/>
        <v>408526519</v>
      </c>
      <c r="G45" s="44">
        <f t="shared" si="6"/>
        <v>398019012</v>
      </c>
      <c r="H45" s="44">
        <f t="shared" si="6"/>
        <v>29509558</v>
      </c>
      <c r="I45" s="44">
        <f t="shared" si="6"/>
        <v>558948</v>
      </c>
      <c r="J45" s="44">
        <f t="shared" si="6"/>
        <v>428087518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428087518</v>
      </c>
      <c r="X45" s="44">
        <f t="shared" si="6"/>
        <v>389939549</v>
      </c>
      <c r="Y45" s="44">
        <f t="shared" si="6"/>
        <v>38147969</v>
      </c>
      <c r="Z45" s="45">
        <f>+IF(X45&lt;&gt;0,+(Y45/X45)*100,0)</f>
        <v>9.783046910176326</v>
      </c>
      <c r="AA45" s="46">
        <f>+AA26-AA44</f>
        <v>408526519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24353071</v>
      </c>
      <c r="F47" s="20">
        <v>24353071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5766101</v>
      </c>
      <c r="Y47" s="20">
        <v>-5766101</v>
      </c>
      <c r="Z47" s="47">
        <v>-100</v>
      </c>
      <c r="AA47" s="22">
        <v>24353071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24353071</v>
      </c>
      <c r="F50" s="52">
        <f t="shared" si="7"/>
        <v>24353071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5766101</v>
      </c>
      <c r="Y50" s="52">
        <f t="shared" si="7"/>
        <v>-5766101</v>
      </c>
      <c r="Z50" s="53">
        <f>+IF(X50&lt;&gt;0,+(Y50/X50)*100,0)</f>
        <v>-100</v>
      </c>
      <c r="AA50" s="54">
        <f>SUM(AA47:AA49)</f>
        <v>24353071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95073537</v>
      </c>
      <c r="D7" s="18"/>
      <c r="E7" s="19">
        <v>95138513</v>
      </c>
      <c r="F7" s="20">
        <v>95138513</v>
      </c>
      <c r="G7" s="20">
        <v>92438003</v>
      </c>
      <c r="H7" s="20">
        <v>44027300</v>
      </c>
      <c r="I7" s="20">
        <v>11156287</v>
      </c>
      <c r="J7" s="20">
        <v>147621590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147621590</v>
      </c>
      <c r="X7" s="20">
        <v>23784636</v>
      </c>
      <c r="Y7" s="20">
        <v>123836954</v>
      </c>
      <c r="Z7" s="21">
        <v>520.65944587085551</v>
      </c>
      <c r="AA7" s="22">
        <v>95138513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1008316</v>
      </c>
      <c r="D10" s="18"/>
      <c r="E10" s="19">
        <v>87862</v>
      </c>
      <c r="F10" s="20">
        <v>87862</v>
      </c>
      <c r="G10" s="20">
        <v>72522</v>
      </c>
      <c r="H10" s="20">
        <v>935795</v>
      </c>
      <c r="I10" s="20"/>
      <c r="J10" s="20">
        <v>1008317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1008317</v>
      </c>
      <c r="X10" s="20">
        <v>21969</v>
      </c>
      <c r="Y10" s="20">
        <v>986348</v>
      </c>
      <c r="Z10" s="21">
        <v>4489.7264327006233</v>
      </c>
      <c r="AA10" s="22">
        <v>87862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96081853</v>
      </c>
      <c r="D13" s="29">
        <f>SUM(D6:D12)</f>
        <v>0</v>
      </c>
      <c r="E13" s="30">
        <f t="shared" si="0"/>
        <v>95226375</v>
      </c>
      <c r="F13" s="31">
        <f t="shared" si="0"/>
        <v>95226375</v>
      </c>
      <c r="G13" s="31">
        <f t="shared" si="0"/>
        <v>92510525</v>
      </c>
      <c r="H13" s="31">
        <f t="shared" si="0"/>
        <v>44963095</v>
      </c>
      <c r="I13" s="31">
        <f t="shared" si="0"/>
        <v>11156287</v>
      </c>
      <c r="J13" s="31">
        <f t="shared" si="0"/>
        <v>148629907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148629907</v>
      </c>
      <c r="X13" s="31">
        <f t="shared" si="0"/>
        <v>23806605</v>
      </c>
      <c r="Y13" s="31">
        <f t="shared" si="0"/>
        <v>124823302</v>
      </c>
      <c r="Z13" s="32">
        <f>+IF(X13&lt;&gt;0,+(Y13/X13)*100,0)</f>
        <v>524.32214505176194</v>
      </c>
      <c r="AA13" s="33">
        <f>SUM(AA6:AA12)</f>
        <v>95226375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1658743967</v>
      </c>
      <c r="D17" s="18"/>
      <c r="E17" s="19">
        <v>703395154</v>
      </c>
      <c r="F17" s="20">
        <v>703395154</v>
      </c>
      <c r="G17" s="24">
        <v>1552517943</v>
      </c>
      <c r="H17" s="24">
        <v>104384591</v>
      </c>
      <c r="I17" s="24">
        <v>9369620</v>
      </c>
      <c r="J17" s="20">
        <v>1666272154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1666272154</v>
      </c>
      <c r="X17" s="20">
        <v>175848807</v>
      </c>
      <c r="Y17" s="24">
        <v>1490423347</v>
      </c>
      <c r="Z17" s="25">
        <v>847.55954414862777</v>
      </c>
      <c r="AA17" s="26">
        <v>703395154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1658743967</v>
      </c>
      <c r="D25" s="29">
        <f t="shared" ref="D25:Y25" si="1">SUM(D15:D24)</f>
        <v>0</v>
      </c>
      <c r="E25" s="35">
        <f t="shared" si="1"/>
        <v>703395154</v>
      </c>
      <c r="F25" s="36">
        <f t="shared" si="1"/>
        <v>703395154</v>
      </c>
      <c r="G25" s="36">
        <f t="shared" si="1"/>
        <v>1552517943</v>
      </c>
      <c r="H25" s="36">
        <f t="shared" si="1"/>
        <v>104384591</v>
      </c>
      <c r="I25" s="36">
        <f t="shared" si="1"/>
        <v>9369620</v>
      </c>
      <c r="J25" s="36">
        <f t="shared" si="1"/>
        <v>1666272154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1666272154</v>
      </c>
      <c r="X25" s="36">
        <f t="shared" si="1"/>
        <v>175848807</v>
      </c>
      <c r="Y25" s="36">
        <f t="shared" si="1"/>
        <v>1490423347</v>
      </c>
      <c r="Z25" s="37">
        <f>+IF(X25&lt;&gt;0,+(Y25/X25)*100,0)</f>
        <v>847.55954414862777</v>
      </c>
      <c r="AA25" s="38">
        <f>SUM(AA15:AA24)</f>
        <v>703395154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1754825820</v>
      </c>
      <c r="D26" s="29">
        <f>+D13+D25</f>
        <v>0</v>
      </c>
      <c r="E26" s="30">
        <f t="shared" si="2"/>
        <v>798621529</v>
      </c>
      <c r="F26" s="31">
        <f t="shared" si="2"/>
        <v>798621529</v>
      </c>
      <c r="G26" s="31">
        <f t="shared" si="2"/>
        <v>1645028468</v>
      </c>
      <c r="H26" s="31">
        <f t="shared" si="2"/>
        <v>149347686</v>
      </c>
      <c r="I26" s="31">
        <f t="shared" si="2"/>
        <v>20525907</v>
      </c>
      <c r="J26" s="31">
        <f t="shared" si="2"/>
        <v>1814902061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1814902061</v>
      </c>
      <c r="X26" s="31">
        <f t="shared" si="2"/>
        <v>199655412</v>
      </c>
      <c r="Y26" s="31">
        <f t="shared" si="2"/>
        <v>1615246649</v>
      </c>
      <c r="Z26" s="32">
        <f>+IF(X26&lt;&gt;0,+(Y26/X26)*100,0)</f>
        <v>809.01721261630507</v>
      </c>
      <c r="AA26" s="33">
        <f>+AA13+AA25</f>
        <v>798621529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598725</v>
      </c>
      <c r="D31" s="18"/>
      <c r="E31" s="19">
        <v>600000</v>
      </c>
      <c r="F31" s="20">
        <v>600000</v>
      </c>
      <c r="G31" s="20">
        <v>590793</v>
      </c>
      <c r="H31" s="20">
        <v>7932</v>
      </c>
      <c r="I31" s="20">
        <v>465</v>
      </c>
      <c r="J31" s="20">
        <v>599190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599190</v>
      </c>
      <c r="X31" s="20">
        <v>150000</v>
      </c>
      <c r="Y31" s="20">
        <v>449190</v>
      </c>
      <c r="Z31" s="21">
        <v>299.46000000000004</v>
      </c>
      <c r="AA31" s="22">
        <v>600000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-128593906</v>
      </c>
      <c r="D33" s="18"/>
      <c r="E33" s="19"/>
      <c r="F33" s="20"/>
      <c r="G33" s="20">
        <v>-108811883</v>
      </c>
      <c r="H33" s="20">
        <v>217977</v>
      </c>
      <c r="I33" s="20">
        <v>-3164482</v>
      </c>
      <c r="J33" s="20">
        <v>-111758388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-111758388</v>
      </c>
      <c r="X33" s="20">
        <v>-3</v>
      </c>
      <c r="Y33" s="20">
        <v>-111758385</v>
      </c>
      <c r="Z33" s="21">
        <v>3725279500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96204326</v>
      </c>
      <c r="D35" s="18"/>
      <c r="E35" s="19"/>
      <c r="F35" s="20"/>
      <c r="G35" s="20">
        <v>81416151</v>
      </c>
      <c r="H35" s="20">
        <v>19166757</v>
      </c>
      <c r="I35" s="20">
        <v>949144</v>
      </c>
      <c r="J35" s="20">
        <v>101532052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101532052</v>
      </c>
      <c r="X35" s="20"/>
      <c r="Y35" s="20">
        <v>101532052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-31790855</v>
      </c>
      <c r="D37" s="29">
        <f t="shared" ref="D37:Y37" si="3">SUM(D29:D36)</f>
        <v>0</v>
      </c>
      <c r="E37" s="30">
        <f t="shared" si="3"/>
        <v>600000</v>
      </c>
      <c r="F37" s="31">
        <f t="shared" si="3"/>
        <v>600000</v>
      </c>
      <c r="G37" s="31">
        <f t="shared" si="3"/>
        <v>-26804939</v>
      </c>
      <c r="H37" s="31">
        <f t="shared" si="3"/>
        <v>19392666</v>
      </c>
      <c r="I37" s="31">
        <f t="shared" si="3"/>
        <v>-2214873</v>
      </c>
      <c r="J37" s="31">
        <f t="shared" si="3"/>
        <v>-9627146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-9627146</v>
      </c>
      <c r="X37" s="31">
        <f t="shared" si="3"/>
        <v>149997</v>
      </c>
      <c r="Y37" s="31">
        <f t="shared" si="3"/>
        <v>-9777143</v>
      </c>
      <c r="Z37" s="32">
        <f>+IF(X37&lt;&gt;0,+(Y37/X37)*100,0)</f>
        <v>-6518.2256978472906</v>
      </c>
      <c r="AA37" s="33">
        <f>SUM(AA29:AA36)</f>
        <v>600000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-31790855</v>
      </c>
      <c r="D44" s="29">
        <f>+D37+D43</f>
        <v>0</v>
      </c>
      <c r="E44" s="30">
        <f t="shared" si="5"/>
        <v>600000</v>
      </c>
      <c r="F44" s="31">
        <f t="shared" si="5"/>
        <v>600000</v>
      </c>
      <c r="G44" s="31">
        <f t="shared" si="5"/>
        <v>-26804939</v>
      </c>
      <c r="H44" s="31">
        <f t="shared" si="5"/>
        <v>19392666</v>
      </c>
      <c r="I44" s="31">
        <f t="shared" si="5"/>
        <v>-2214873</v>
      </c>
      <c r="J44" s="31">
        <f t="shared" si="5"/>
        <v>-9627146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-9627146</v>
      </c>
      <c r="X44" s="31">
        <f t="shared" si="5"/>
        <v>149997</v>
      </c>
      <c r="Y44" s="31">
        <f t="shared" si="5"/>
        <v>-9777143</v>
      </c>
      <c r="Z44" s="32">
        <f>+IF(X44&lt;&gt;0,+(Y44/X44)*100,0)</f>
        <v>-6518.2256978472906</v>
      </c>
      <c r="AA44" s="33">
        <f>+AA37+AA43</f>
        <v>600000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1786616675</v>
      </c>
      <c r="D45" s="42">
        <f t="shared" si="6"/>
        <v>0</v>
      </c>
      <c r="E45" s="43">
        <f t="shared" si="6"/>
        <v>798021529</v>
      </c>
      <c r="F45" s="44">
        <f t="shared" si="6"/>
        <v>798021529</v>
      </c>
      <c r="G45" s="44">
        <f t="shared" si="6"/>
        <v>1671833407</v>
      </c>
      <c r="H45" s="44">
        <f t="shared" si="6"/>
        <v>129955020</v>
      </c>
      <c r="I45" s="44">
        <f t="shared" si="6"/>
        <v>22740780</v>
      </c>
      <c r="J45" s="44">
        <f t="shared" si="6"/>
        <v>1824529207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1824529207</v>
      </c>
      <c r="X45" s="44">
        <f t="shared" si="6"/>
        <v>199505415</v>
      </c>
      <c r="Y45" s="44">
        <f t="shared" si="6"/>
        <v>1625023792</v>
      </c>
      <c r="Z45" s="45">
        <f>+IF(X45&lt;&gt;0,+(Y45/X45)*100,0)</f>
        <v>814.52615809951817</v>
      </c>
      <c r="AA45" s="46">
        <f>+AA26-AA44</f>
        <v>798021529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-431755917</v>
      </c>
      <c r="D47" s="18"/>
      <c r="E47" s="19">
        <v>-169578863</v>
      </c>
      <c r="F47" s="20">
        <v>-169578863</v>
      </c>
      <c r="G47" s="20">
        <v>-337313884</v>
      </c>
      <c r="H47" s="20">
        <v>-134160010</v>
      </c>
      <c r="I47" s="20">
        <v>16935987</v>
      </c>
      <c r="J47" s="20">
        <v>-454537907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-454537907</v>
      </c>
      <c r="X47" s="20">
        <v>-42394728</v>
      </c>
      <c r="Y47" s="20">
        <v>-412143179</v>
      </c>
      <c r="Z47" s="47">
        <v>972.15667712268385</v>
      </c>
      <c r="AA47" s="22">
        <v>-169578863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-431755917</v>
      </c>
      <c r="D50" s="50">
        <f t="shared" ref="D50:Y50" si="7">SUM(D47:D49)</f>
        <v>0</v>
      </c>
      <c r="E50" s="51">
        <f t="shared" si="7"/>
        <v>-169578863</v>
      </c>
      <c r="F50" s="52">
        <f t="shared" si="7"/>
        <v>-169578863</v>
      </c>
      <c r="G50" s="52">
        <f t="shared" si="7"/>
        <v>-337313884</v>
      </c>
      <c r="H50" s="52">
        <f t="shared" si="7"/>
        <v>-134160010</v>
      </c>
      <c r="I50" s="52">
        <f t="shared" si="7"/>
        <v>16935987</v>
      </c>
      <c r="J50" s="52">
        <f t="shared" si="7"/>
        <v>-454537907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-454537907</v>
      </c>
      <c r="X50" s="52">
        <f t="shared" si="7"/>
        <v>-42394728</v>
      </c>
      <c r="Y50" s="52">
        <f t="shared" si="7"/>
        <v>-412143179</v>
      </c>
      <c r="Z50" s="53">
        <f>+IF(X50&lt;&gt;0,+(Y50/X50)*100,0)</f>
        <v>972.15667712268385</v>
      </c>
      <c r="AA50" s="54">
        <f>SUM(AA47:AA49)</f>
        <v>-169578863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-3685084</v>
      </c>
      <c r="F6" s="20">
        <v>-3685084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-921273</v>
      </c>
      <c r="Y6" s="20">
        <v>921273</v>
      </c>
      <c r="Z6" s="21">
        <v>-100</v>
      </c>
      <c r="AA6" s="22">
        <v>-3685084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88032</v>
      </c>
      <c r="F10" s="20">
        <v>88032</v>
      </c>
      <c r="G10" s="20">
        <v>12484</v>
      </c>
      <c r="H10" s="20"/>
      <c r="I10" s="20"/>
      <c r="J10" s="20">
        <v>12484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12484</v>
      </c>
      <c r="X10" s="20">
        <v>22008</v>
      </c>
      <c r="Y10" s="20">
        <v>-9524</v>
      </c>
      <c r="Z10" s="21">
        <v>-43.275172664485638</v>
      </c>
      <c r="AA10" s="22">
        <v>88032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13205</v>
      </c>
      <c r="F11" s="20">
        <v>13205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3300</v>
      </c>
      <c r="Y11" s="24">
        <v>-3300</v>
      </c>
      <c r="Z11" s="25">
        <v>-100</v>
      </c>
      <c r="AA11" s="26">
        <v>13205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-3583847</v>
      </c>
      <c r="F13" s="31">
        <f t="shared" si="0"/>
        <v>-3583847</v>
      </c>
      <c r="G13" s="31">
        <f t="shared" si="0"/>
        <v>12484</v>
      </c>
      <c r="H13" s="31">
        <f t="shared" si="0"/>
        <v>0</v>
      </c>
      <c r="I13" s="31">
        <f t="shared" si="0"/>
        <v>0</v>
      </c>
      <c r="J13" s="31">
        <f t="shared" si="0"/>
        <v>12484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12484</v>
      </c>
      <c r="X13" s="31">
        <f t="shared" si="0"/>
        <v>-895965</v>
      </c>
      <c r="Y13" s="31">
        <f t="shared" si="0"/>
        <v>908449</v>
      </c>
      <c r="Z13" s="32">
        <f>+IF(X13&lt;&gt;0,+(Y13/X13)*100,0)</f>
        <v>-101.39335799947543</v>
      </c>
      <c r="AA13" s="33">
        <f>SUM(AA6:AA12)</f>
        <v>-3583847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124284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124284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124284</v>
      </c>
      <c r="D26" s="29">
        <f>+D13+D25</f>
        <v>0</v>
      </c>
      <c r="E26" s="30">
        <f t="shared" si="2"/>
        <v>-3583847</v>
      </c>
      <c r="F26" s="31">
        <f t="shared" si="2"/>
        <v>-3583847</v>
      </c>
      <c r="G26" s="31">
        <f t="shared" si="2"/>
        <v>12484</v>
      </c>
      <c r="H26" s="31">
        <f t="shared" si="2"/>
        <v>0</v>
      </c>
      <c r="I26" s="31">
        <f t="shared" si="2"/>
        <v>0</v>
      </c>
      <c r="J26" s="31">
        <f t="shared" si="2"/>
        <v>12484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12484</v>
      </c>
      <c r="X26" s="31">
        <f t="shared" si="2"/>
        <v>-895965</v>
      </c>
      <c r="Y26" s="31">
        <f t="shared" si="2"/>
        <v>908449</v>
      </c>
      <c r="Z26" s="32">
        <f>+IF(X26&lt;&gt;0,+(Y26/X26)*100,0)</f>
        <v>-101.39335799947543</v>
      </c>
      <c r="AA26" s="33">
        <f>+AA13+AA25</f>
        <v>-3583847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124284</v>
      </c>
      <c r="D45" s="42">
        <f t="shared" si="6"/>
        <v>0</v>
      </c>
      <c r="E45" s="43">
        <f t="shared" si="6"/>
        <v>-3583847</v>
      </c>
      <c r="F45" s="44">
        <f t="shared" si="6"/>
        <v>-3583847</v>
      </c>
      <c r="G45" s="44">
        <f t="shared" si="6"/>
        <v>12484</v>
      </c>
      <c r="H45" s="44">
        <f t="shared" si="6"/>
        <v>0</v>
      </c>
      <c r="I45" s="44">
        <f t="shared" si="6"/>
        <v>0</v>
      </c>
      <c r="J45" s="44">
        <f t="shared" si="6"/>
        <v>12484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12484</v>
      </c>
      <c r="X45" s="44">
        <f t="shared" si="6"/>
        <v>-895965</v>
      </c>
      <c r="Y45" s="44">
        <f t="shared" si="6"/>
        <v>908449</v>
      </c>
      <c r="Z45" s="45">
        <f>+IF(X45&lt;&gt;0,+(Y45/X45)*100,0)</f>
        <v>-101.39335799947543</v>
      </c>
      <c r="AA45" s="46">
        <f>+AA26-AA44</f>
        <v>-3583847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7421897</v>
      </c>
      <c r="D7" s="18"/>
      <c r="E7" s="19">
        <v>7036919</v>
      </c>
      <c r="F7" s="20">
        <v>7036919</v>
      </c>
      <c r="G7" s="20">
        <v>12978150</v>
      </c>
      <c r="H7" s="20">
        <v>-4833683</v>
      </c>
      <c r="I7" s="20">
        <v>1303175</v>
      </c>
      <c r="J7" s="20">
        <v>9447642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9447642</v>
      </c>
      <c r="X7" s="20">
        <v>1759239</v>
      </c>
      <c r="Y7" s="20">
        <v>7688403</v>
      </c>
      <c r="Z7" s="21">
        <v>437.03004537757516</v>
      </c>
      <c r="AA7" s="22">
        <v>7036919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7421897</v>
      </c>
      <c r="D13" s="29">
        <f>SUM(D6:D12)</f>
        <v>0</v>
      </c>
      <c r="E13" s="30">
        <f t="shared" si="0"/>
        <v>7036919</v>
      </c>
      <c r="F13" s="31">
        <f t="shared" si="0"/>
        <v>7036919</v>
      </c>
      <c r="G13" s="31">
        <f t="shared" si="0"/>
        <v>12978150</v>
      </c>
      <c r="H13" s="31">
        <f t="shared" si="0"/>
        <v>-4833683</v>
      </c>
      <c r="I13" s="31">
        <f t="shared" si="0"/>
        <v>1303175</v>
      </c>
      <c r="J13" s="31">
        <f t="shared" si="0"/>
        <v>9447642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9447642</v>
      </c>
      <c r="X13" s="31">
        <f t="shared" si="0"/>
        <v>1759239</v>
      </c>
      <c r="Y13" s="31">
        <f t="shared" si="0"/>
        <v>7688403</v>
      </c>
      <c r="Z13" s="32">
        <f>+IF(X13&lt;&gt;0,+(Y13/X13)*100,0)</f>
        <v>437.03004537757516</v>
      </c>
      <c r="AA13" s="33">
        <f>SUM(AA6:AA12)</f>
        <v>7036919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818857</v>
      </c>
      <c r="D17" s="18"/>
      <c r="E17" s="19">
        <v>-141182</v>
      </c>
      <c r="F17" s="20">
        <v>-141182</v>
      </c>
      <c r="G17" s="24">
        <v>818857</v>
      </c>
      <c r="H17" s="24"/>
      <c r="I17" s="24"/>
      <c r="J17" s="20">
        <v>818857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818857</v>
      </c>
      <c r="X17" s="20">
        <v>-35295</v>
      </c>
      <c r="Y17" s="24">
        <v>854152</v>
      </c>
      <c r="Z17" s="25">
        <v>-2420.0368324125229</v>
      </c>
      <c r="AA17" s="26">
        <v>-141182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818857</v>
      </c>
      <c r="D25" s="29">
        <f t="shared" ref="D25:Y25" si="1">SUM(D15:D24)</f>
        <v>0</v>
      </c>
      <c r="E25" s="35">
        <f t="shared" si="1"/>
        <v>-141182</v>
      </c>
      <c r="F25" s="36">
        <f t="shared" si="1"/>
        <v>-141182</v>
      </c>
      <c r="G25" s="36">
        <f t="shared" si="1"/>
        <v>818857</v>
      </c>
      <c r="H25" s="36">
        <f t="shared" si="1"/>
        <v>0</v>
      </c>
      <c r="I25" s="36">
        <f t="shared" si="1"/>
        <v>0</v>
      </c>
      <c r="J25" s="36">
        <f t="shared" si="1"/>
        <v>818857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818857</v>
      </c>
      <c r="X25" s="36">
        <f t="shared" si="1"/>
        <v>-35295</v>
      </c>
      <c r="Y25" s="36">
        <f t="shared" si="1"/>
        <v>854152</v>
      </c>
      <c r="Z25" s="37">
        <f>+IF(X25&lt;&gt;0,+(Y25/X25)*100,0)</f>
        <v>-2420.0368324125229</v>
      </c>
      <c r="AA25" s="38">
        <f>SUM(AA15:AA24)</f>
        <v>-141182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8240754</v>
      </c>
      <c r="D26" s="29">
        <f>+D13+D25</f>
        <v>0</v>
      </c>
      <c r="E26" s="30">
        <f t="shared" si="2"/>
        <v>6895737</v>
      </c>
      <c r="F26" s="31">
        <f t="shared" si="2"/>
        <v>6895737</v>
      </c>
      <c r="G26" s="31">
        <f t="shared" si="2"/>
        <v>13797007</v>
      </c>
      <c r="H26" s="31">
        <f t="shared" si="2"/>
        <v>-4833683</v>
      </c>
      <c r="I26" s="31">
        <f t="shared" si="2"/>
        <v>1303175</v>
      </c>
      <c r="J26" s="31">
        <f t="shared" si="2"/>
        <v>10266499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10266499</v>
      </c>
      <c r="X26" s="31">
        <f t="shared" si="2"/>
        <v>1723944</v>
      </c>
      <c r="Y26" s="31">
        <f t="shared" si="2"/>
        <v>8542555</v>
      </c>
      <c r="Z26" s="32">
        <f>+IF(X26&lt;&gt;0,+(Y26/X26)*100,0)</f>
        <v>495.52392653125628</v>
      </c>
      <c r="AA26" s="33">
        <f>+AA13+AA25</f>
        <v>6895737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1495709</v>
      </c>
      <c r="D35" s="18"/>
      <c r="E35" s="19">
        <v>-116412</v>
      </c>
      <c r="F35" s="20">
        <v>-116412</v>
      </c>
      <c r="G35" s="20">
        <v>1548721</v>
      </c>
      <c r="H35" s="20">
        <v>41819</v>
      </c>
      <c r="I35" s="20">
        <v>160023</v>
      </c>
      <c r="J35" s="20">
        <v>1750563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1750563</v>
      </c>
      <c r="X35" s="20">
        <v>-29106</v>
      </c>
      <c r="Y35" s="20">
        <v>1779669</v>
      </c>
      <c r="Z35" s="21">
        <v>-6114.440321583179</v>
      </c>
      <c r="AA35" s="22">
        <v>-116412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1495709</v>
      </c>
      <c r="D37" s="29">
        <f t="shared" ref="D37:Y37" si="3">SUM(D29:D36)</f>
        <v>0</v>
      </c>
      <c r="E37" s="30">
        <f t="shared" si="3"/>
        <v>-116412</v>
      </c>
      <c r="F37" s="31">
        <f t="shared" si="3"/>
        <v>-116412</v>
      </c>
      <c r="G37" s="31">
        <f t="shared" si="3"/>
        <v>1548721</v>
      </c>
      <c r="H37" s="31">
        <f t="shared" si="3"/>
        <v>41819</v>
      </c>
      <c r="I37" s="31">
        <f t="shared" si="3"/>
        <v>160023</v>
      </c>
      <c r="J37" s="31">
        <f t="shared" si="3"/>
        <v>1750563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1750563</v>
      </c>
      <c r="X37" s="31">
        <f t="shared" si="3"/>
        <v>-29106</v>
      </c>
      <c r="Y37" s="31">
        <f t="shared" si="3"/>
        <v>1779669</v>
      </c>
      <c r="Z37" s="32">
        <f>+IF(X37&lt;&gt;0,+(Y37/X37)*100,0)</f>
        <v>-6114.440321583179</v>
      </c>
      <c r="AA37" s="33">
        <f>SUM(AA29:AA36)</f>
        <v>-116412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1495709</v>
      </c>
      <c r="D44" s="29">
        <f>+D37+D43</f>
        <v>0</v>
      </c>
      <c r="E44" s="30">
        <f t="shared" si="5"/>
        <v>-116412</v>
      </c>
      <c r="F44" s="31">
        <f t="shared" si="5"/>
        <v>-116412</v>
      </c>
      <c r="G44" s="31">
        <f t="shared" si="5"/>
        <v>1548721</v>
      </c>
      <c r="H44" s="31">
        <f t="shared" si="5"/>
        <v>41819</v>
      </c>
      <c r="I44" s="31">
        <f t="shared" si="5"/>
        <v>160023</v>
      </c>
      <c r="J44" s="31">
        <f t="shared" si="5"/>
        <v>1750563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1750563</v>
      </c>
      <c r="X44" s="31">
        <f t="shared" si="5"/>
        <v>-29106</v>
      </c>
      <c r="Y44" s="31">
        <f t="shared" si="5"/>
        <v>1779669</v>
      </c>
      <c r="Z44" s="32">
        <f>+IF(X44&lt;&gt;0,+(Y44/X44)*100,0)</f>
        <v>-6114.440321583179</v>
      </c>
      <c r="AA44" s="33">
        <f>+AA37+AA43</f>
        <v>-116412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6745045</v>
      </c>
      <c r="D45" s="42">
        <f t="shared" si="6"/>
        <v>0</v>
      </c>
      <c r="E45" s="43">
        <f t="shared" si="6"/>
        <v>7012149</v>
      </c>
      <c r="F45" s="44">
        <f t="shared" si="6"/>
        <v>7012149</v>
      </c>
      <c r="G45" s="44">
        <f t="shared" si="6"/>
        <v>12248286</v>
      </c>
      <c r="H45" s="44">
        <f t="shared" si="6"/>
        <v>-4875502</v>
      </c>
      <c r="I45" s="44">
        <f t="shared" si="6"/>
        <v>1143152</v>
      </c>
      <c r="J45" s="44">
        <f t="shared" si="6"/>
        <v>8515936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8515936</v>
      </c>
      <c r="X45" s="44">
        <f t="shared" si="6"/>
        <v>1753050</v>
      </c>
      <c r="Y45" s="44">
        <f t="shared" si="6"/>
        <v>6762886</v>
      </c>
      <c r="Z45" s="45">
        <f>+IF(X45&lt;&gt;0,+(Y45/X45)*100,0)</f>
        <v>385.77827215424543</v>
      </c>
      <c r="AA45" s="46">
        <f>+AA26-AA44</f>
        <v>7012149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-4236451</v>
      </c>
      <c r="D47" s="18"/>
      <c r="E47" s="19"/>
      <c r="F47" s="20"/>
      <c r="G47" s="20">
        <v>-4173252</v>
      </c>
      <c r="H47" s="20">
        <v>-4237049</v>
      </c>
      <c r="I47" s="20">
        <v>798784</v>
      </c>
      <c r="J47" s="20">
        <v>-7611517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-7611517</v>
      </c>
      <c r="X47" s="20"/>
      <c r="Y47" s="20">
        <v>-7611517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-4236451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-4173252</v>
      </c>
      <c r="H50" s="52">
        <f t="shared" si="7"/>
        <v>-4237049</v>
      </c>
      <c r="I50" s="52">
        <f t="shared" si="7"/>
        <v>798784</v>
      </c>
      <c r="J50" s="52">
        <f t="shared" si="7"/>
        <v>-7611517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-7611517</v>
      </c>
      <c r="X50" s="52">
        <f t="shared" si="7"/>
        <v>0</v>
      </c>
      <c r="Y50" s="52">
        <f t="shared" si="7"/>
        <v>-7611517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32610560</v>
      </c>
      <c r="D6" s="18"/>
      <c r="E6" s="19">
        <v>75462456</v>
      </c>
      <c r="F6" s="20">
        <v>75462456</v>
      </c>
      <c r="G6" s="20">
        <v>10466521</v>
      </c>
      <c r="H6" s="20">
        <v>23435179</v>
      </c>
      <c r="I6" s="20">
        <v>3504004</v>
      </c>
      <c r="J6" s="20">
        <v>37405704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37405704</v>
      </c>
      <c r="X6" s="20">
        <v>28670925</v>
      </c>
      <c r="Y6" s="20">
        <v>8734779</v>
      </c>
      <c r="Z6" s="21">
        <v>30.465633738709165</v>
      </c>
      <c r="AA6" s="22">
        <v>75462456</v>
      </c>
    </row>
    <row r="7" spans="1:27" ht="13.5" x14ac:dyDescent="0.25">
      <c r="A7" s="23" t="s">
        <v>35</v>
      </c>
      <c r="B7" s="17" t="s">
        <v>32</v>
      </c>
      <c r="C7" s="18">
        <v>600657765</v>
      </c>
      <c r="D7" s="18"/>
      <c r="E7" s="19">
        <v>620235516</v>
      </c>
      <c r="F7" s="20">
        <v>620235516</v>
      </c>
      <c r="G7" s="20">
        <v>561202014</v>
      </c>
      <c r="H7" s="20">
        <v>10046546</v>
      </c>
      <c r="I7" s="20">
        <v>-31947651</v>
      </c>
      <c r="J7" s="20">
        <v>539300909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539300909</v>
      </c>
      <c r="X7" s="20">
        <v>533692047</v>
      </c>
      <c r="Y7" s="20">
        <v>5608862</v>
      </c>
      <c r="Z7" s="21">
        <v>1.0509547653049436</v>
      </c>
      <c r="AA7" s="22">
        <v>620235516</v>
      </c>
    </row>
    <row r="8" spans="1:27" ht="13.5" x14ac:dyDescent="0.25">
      <c r="A8" s="23" t="s">
        <v>36</v>
      </c>
      <c r="B8" s="17" t="s">
        <v>32</v>
      </c>
      <c r="C8" s="18">
        <v>302525</v>
      </c>
      <c r="D8" s="18"/>
      <c r="E8" s="19">
        <v>-2383</v>
      </c>
      <c r="F8" s="20">
        <v>-2383</v>
      </c>
      <c r="G8" s="20">
        <v>302525</v>
      </c>
      <c r="H8" s="20"/>
      <c r="I8" s="20"/>
      <c r="J8" s="20">
        <v>302525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302525</v>
      </c>
      <c r="X8" s="20">
        <v>-2383</v>
      </c>
      <c r="Y8" s="20">
        <v>304908</v>
      </c>
      <c r="Z8" s="21">
        <v>-12795.132186319765</v>
      </c>
      <c r="AA8" s="22">
        <v>-2383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-12177854</v>
      </c>
      <c r="D10" s="18"/>
      <c r="E10" s="19">
        <v>-9585234</v>
      </c>
      <c r="F10" s="20">
        <v>-9585234</v>
      </c>
      <c r="G10" s="20">
        <v>-12857832</v>
      </c>
      <c r="H10" s="20">
        <v>-854543</v>
      </c>
      <c r="I10" s="20">
        <v>-218126</v>
      </c>
      <c r="J10" s="20">
        <v>-13930501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-13930501</v>
      </c>
      <c r="X10" s="20">
        <v>-9585234</v>
      </c>
      <c r="Y10" s="20">
        <v>-4345267</v>
      </c>
      <c r="Z10" s="21">
        <v>45.332925622890372</v>
      </c>
      <c r="AA10" s="22">
        <v>-9585234</v>
      </c>
    </row>
    <row r="11" spans="1:27" ht="13.5" x14ac:dyDescent="0.25">
      <c r="A11" s="23" t="s">
        <v>39</v>
      </c>
      <c r="B11" s="17" t="s">
        <v>32</v>
      </c>
      <c r="C11" s="18">
        <v>101578479</v>
      </c>
      <c r="D11" s="18"/>
      <c r="E11" s="19">
        <v>93099518</v>
      </c>
      <c r="F11" s="20">
        <v>93099518</v>
      </c>
      <c r="G11" s="24">
        <v>106820260</v>
      </c>
      <c r="H11" s="24">
        <v>58683</v>
      </c>
      <c r="I11" s="24">
        <v>403085</v>
      </c>
      <c r="J11" s="20">
        <v>107282028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107282028</v>
      </c>
      <c r="X11" s="20">
        <v>93099518</v>
      </c>
      <c r="Y11" s="24">
        <v>14182510</v>
      </c>
      <c r="Z11" s="25">
        <v>15.233709373232202</v>
      </c>
      <c r="AA11" s="26">
        <v>93099518</v>
      </c>
    </row>
    <row r="12" spans="1:27" ht="13.5" x14ac:dyDescent="0.25">
      <c r="A12" s="23" t="s">
        <v>40</v>
      </c>
      <c r="B12" s="17" t="s">
        <v>32</v>
      </c>
      <c r="C12" s="18">
        <v>-2437196</v>
      </c>
      <c r="D12" s="18"/>
      <c r="E12" s="19">
        <v>-2437196</v>
      </c>
      <c r="F12" s="20">
        <v>-2437196</v>
      </c>
      <c r="G12" s="20">
        <v>-2437196</v>
      </c>
      <c r="H12" s="20"/>
      <c r="I12" s="20"/>
      <c r="J12" s="20">
        <v>-2437196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-2437196</v>
      </c>
      <c r="X12" s="20">
        <v>-2437196</v>
      </c>
      <c r="Y12" s="20"/>
      <c r="Z12" s="21"/>
      <c r="AA12" s="22">
        <v>-2437196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720534279</v>
      </c>
      <c r="D13" s="29">
        <f>SUM(D6:D12)</f>
        <v>0</v>
      </c>
      <c r="E13" s="30">
        <f t="shared" si="0"/>
        <v>776772677</v>
      </c>
      <c r="F13" s="31">
        <f t="shared" si="0"/>
        <v>776772677</v>
      </c>
      <c r="G13" s="31">
        <f t="shared" si="0"/>
        <v>663496292</v>
      </c>
      <c r="H13" s="31">
        <f t="shared" si="0"/>
        <v>32685865</v>
      </c>
      <c r="I13" s="31">
        <f t="shared" si="0"/>
        <v>-28258688</v>
      </c>
      <c r="J13" s="31">
        <f t="shared" si="0"/>
        <v>667923469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667923469</v>
      </c>
      <c r="X13" s="31">
        <f t="shared" si="0"/>
        <v>643437677</v>
      </c>
      <c r="Y13" s="31">
        <f t="shared" si="0"/>
        <v>24485792</v>
      </c>
      <c r="Z13" s="32">
        <f>+IF(X13&lt;&gt;0,+(Y13/X13)*100,0)</f>
        <v>3.8054644412748617</v>
      </c>
      <c r="AA13" s="33">
        <f>SUM(AA6:AA12)</f>
        <v>776772677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173721721</v>
      </c>
      <c r="D17" s="18"/>
      <c r="E17" s="19">
        <v>169257493</v>
      </c>
      <c r="F17" s="20">
        <v>169257493</v>
      </c>
      <c r="G17" s="24">
        <v>173721721</v>
      </c>
      <c r="H17" s="24">
        <v>-2452853</v>
      </c>
      <c r="I17" s="24"/>
      <c r="J17" s="20">
        <v>171268868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171268868</v>
      </c>
      <c r="X17" s="20">
        <v>172605664</v>
      </c>
      <c r="Y17" s="24">
        <v>-1336796</v>
      </c>
      <c r="Z17" s="25">
        <v>-0.77447979922605548</v>
      </c>
      <c r="AA17" s="26">
        <v>169257493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173721721</v>
      </c>
      <c r="D25" s="29">
        <f t="shared" ref="D25:Y25" si="1">SUM(D15:D24)</f>
        <v>0</v>
      </c>
      <c r="E25" s="35">
        <f t="shared" si="1"/>
        <v>169257493</v>
      </c>
      <c r="F25" s="36">
        <f t="shared" si="1"/>
        <v>169257493</v>
      </c>
      <c r="G25" s="36">
        <f t="shared" si="1"/>
        <v>173721721</v>
      </c>
      <c r="H25" s="36">
        <f t="shared" si="1"/>
        <v>-2452853</v>
      </c>
      <c r="I25" s="36">
        <f t="shared" si="1"/>
        <v>0</v>
      </c>
      <c r="J25" s="36">
        <f t="shared" si="1"/>
        <v>171268868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171268868</v>
      </c>
      <c r="X25" s="36">
        <f t="shared" si="1"/>
        <v>172605664</v>
      </c>
      <c r="Y25" s="36">
        <f t="shared" si="1"/>
        <v>-1336796</v>
      </c>
      <c r="Z25" s="37">
        <f>+IF(X25&lt;&gt;0,+(Y25/X25)*100,0)</f>
        <v>-0.77447979922605548</v>
      </c>
      <c r="AA25" s="38">
        <f>SUM(AA15:AA24)</f>
        <v>169257493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894256000</v>
      </c>
      <c r="D26" s="29">
        <f>+D13+D25</f>
        <v>0</v>
      </c>
      <c r="E26" s="30">
        <f t="shared" si="2"/>
        <v>946030170</v>
      </c>
      <c r="F26" s="31">
        <f t="shared" si="2"/>
        <v>946030170</v>
      </c>
      <c r="G26" s="31">
        <f t="shared" si="2"/>
        <v>837218013</v>
      </c>
      <c r="H26" s="31">
        <f t="shared" si="2"/>
        <v>30233012</v>
      </c>
      <c r="I26" s="31">
        <f t="shared" si="2"/>
        <v>-28258688</v>
      </c>
      <c r="J26" s="31">
        <f t="shared" si="2"/>
        <v>839192337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839192337</v>
      </c>
      <c r="X26" s="31">
        <f t="shared" si="2"/>
        <v>816043341</v>
      </c>
      <c r="Y26" s="31">
        <f t="shared" si="2"/>
        <v>23148996</v>
      </c>
      <c r="Z26" s="32">
        <f>+IF(X26&lt;&gt;0,+(Y26/X26)*100,0)</f>
        <v>2.8367360943883981</v>
      </c>
      <c r="AA26" s="33">
        <f>+AA13+AA25</f>
        <v>946030170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-91988</v>
      </c>
      <c r="D31" s="18"/>
      <c r="E31" s="19">
        <v>-76820</v>
      </c>
      <c r="F31" s="20">
        <v>-76820</v>
      </c>
      <c r="G31" s="20">
        <v>-95007</v>
      </c>
      <c r="H31" s="20">
        <v>-2962</v>
      </c>
      <c r="I31" s="20">
        <v>-2358</v>
      </c>
      <c r="J31" s="20">
        <v>-100327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-100327</v>
      </c>
      <c r="X31" s="20">
        <v>-76820</v>
      </c>
      <c r="Y31" s="20">
        <v>-23507</v>
      </c>
      <c r="Z31" s="21">
        <v>30.600104139546993</v>
      </c>
      <c r="AA31" s="22">
        <v>-76820</v>
      </c>
    </row>
    <row r="32" spans="1:27" ht="13.5" x14ac:dyDescent="0.25">
      <c r="A32" s="23" t="s">
        <v>59</v>
      </c>
      <c r="B32" s="17" t="s">
        <v>32</v>
      </c>
      <c r="C32" s="18">
        <v>165289108</v>
      </c>
      <c r="D32" s="18"/>
      <c r="E32" s="19">
        <v>182183372</v>
      </c>
      <c r="F32" s="20">
        <v>182183372</v>
      </c>
      <c r="G32" s="20">
        <v>166372832</v>
      </c>
      <c r="H32" s="20">
        <v>-12786623</v>
      </c>
      <c r="I32" s="20">
        <v>-1807193</v>
      </c>
      <c r="J32" s="20">
        <v>151779016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151779016</v>
      </c>
      <c r="X32" s="20">
        <v>182183372</v>
      </c>
      <c r="Y32" s="20">
        <v>-30404356</v>
      </c>
      <c r="Z32" s="21">
        <v>-16.688875426018573</v>
      </c>
      <c r="AA32" s="22">
        <v>182183372</v>
      </c>
    </row>
    <row r="33" spans="1:27" ht="13.5" x14ac:dyDescent="0.25">
      <c r="A33" s="23" t="s">
        <v>60</v>
      </c>
      <c r="B33" s="17" t="s">
        <v>32</v>
      </c>
      <c r="C33" s="18">
        <v>46275555</v>
      </c>
      <c r="D33" s="18"/>
      <c r="E33" s="19">
        <v>30409133</v>
      </c>
      <c r="F33" s="20">
        <v>30409133</v>
      </c>
      <c r="G33" s="20">
        <v>37404994</v>
      </c>
      <c r="H33" s="20">
        <v>672263</v>
      </c>
      <c r="I33" s="20"/>
      <c r="J33" s="20">
        <v>38077257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38077257</v>
      </c>
      <c r="X33" s="20">
        <v>30409133</v>
      </c>
      <c r="Y33" s="20">
        <v>7668124</v>
      </c>
      <c r="Z33" s="21">
        <v>25.216516366974357</v>
      </c>
      <c r="AA33" s="22">
        <v>30409133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163791681</v>
      </c>
      <c r="D35" s="18"/>
      <c r="E35" s="19">
        <v>139915226</v>
      </c>
      <c r="F35" s="20">
        <v>139915226</v>
      </c>
      <c r="G35" s="20">
        <v>158450104</v>
      </c>
      <c r="H35" s="20">
        <v>4438684</v>
      </c>
      <c r="I35" s="20">
        <v>-39451406</v>
      </c>
      <c r="J35" s="20">
        <v>123437382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123437382</v>
      </c>
      <c r="X35" s="20">
        <v>139915226</v>
      </c>
      <c r="Y35" s="20">
        <v>-16477844</v>
      </c>
      <c r="Z35" s="21">
        <v>-11.777019893460345</v>
      </c>
      <c r="AA35" s="22">
        <v>139915226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375264356</v>
      </c>
      <c r="D37" s="29">
        <f t="shared" ref="D37:Y37" si="3">SUM(D29:D36)</f>
        <v>0</v>
      </c>
      <c r="E37" s="30">
        <f t="shared" si="3"/>
        <v>352430911</v>
      </c>
      <c r="F37" s="31">
        <f t="shared" si="3"/>
        <v>352430911</v>
      </c>
      <c r="G37" s="31">
        <f t="shared" si="3"/>
        <v>362132923</v>
      </c>
      <c r="H37" s="31">
        <f t="shared" si="3"/>
        <v>-7678638</v>
      </c>
      <c r="I37" s="31">
        <f t="shared" si="3"/>
        <v>-41260957</v>
      </c>
      <c r="J37" s="31">
        <f t="shared" si="3"/>
        <v>313193328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313193328</v>
      </c>
      <c r="X37" s="31">
        <f t="shared" si="3"/>
        <v>352430911</v>
      </c>
      <c r="Y37" s="31">
        <f t="shared" si="3"/>
        <v>-39237583</v>
      </c>
      <c r="Z37" s="32">
        <f>+IF(X37&lt;&gt;0,+(Y37/X37)*100,0)</f>
        <v>-11.133411336896042</v>
      </c>
      <c r="AA37" s="33">
        <f>SUM(AA29:AA36)</f>
        <v>352430911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375264356</v>
      </c>
      <c r="D44" s="29">
        <f>+D37+D43</f>
        <v>0</v>
      </c>
      <c r="E44" s="30">
        <f t="shared" si="5"/>
        <v>352430911</v>
      </c>
      <c r="F44" s="31">
        <f t="shared" si="5"/>
        <v>352430911</v>
      </c>
      <c r="G44" s="31">
        <f t="shared" si="5"/>
        <v>362132923</v>
      </c>
      <c r="H44" s="31">
        <f t="shared" si="5"/>
        <v>-7678638</v>
      </c>
      <c r="I44" s="31">
        <f t="shared" si="5"/>
        <v>-41260957</v>
      </c>
      <c r="J44" s="31">
        <f t="shared" si="5"/>
        <v>313193328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313193328</v>
      </c>
      <c r="X44" s="31">
        <f t="shared" si="5"/>
        <v>352430911</v>
      </c>
      <c r="Y44" s="31">
        <f t="shared" si="5"/>
        <v>-39237583</v>
      </c>
      <c r="Z44" s="32">
        <f>+IF(X44&lt;&gt;0,+(Y44/X44)*100,0)</f>
        <v>-11.133411336896042</v>
      </c>
      <c r="AA44" s="33">
        <f>+AA37+AA43</f>
        <v>352430911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518991644</v>
      </c>
      <c r="D45" s="42">
        <f t="shared" si="6"/>
        <v>0</v>
      </c>
      <c r="E45" s="43">
        <f t="shared" si="6"/>
        <v>593599259</v>
      </c>
      <c r="F45" s="44">
        <f t="shared" si="6"/>
        <v>593599259</v>
      </c>
      <c r="G45" s="44">
        <f t="shared" si="6"/>
        <v>475085090</v>
      </c>
      <c r="H45" s="44">
        <f t="shared" si="6"/>
        <v>37911650</v>
      </c>
      <c r="I45" s="44">
        <f t="shared" si="6"/>
        <v>13002269</v>
      </c>
      <c r="J45" s="44">
        <f t="shared" si="6"/>
        <v>525999009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525999009</v>
      </c>
      <c r="X45" s="44">
        <f t="shared" si="6"/>
        <v>463612430</v>
      </c>
      <c r="Y45" s="44">
        <f t="shared" si="6"/>
        <v>62386579</v>
      </c>
      <c r="Z45" s="45">
        <f>+IF(X45&lt;&gt;0,+(Y45/X45)*100,0)</f>
        <v>13.456623455932792</v>
      </c>
      <c r="AA45" s="46">
        <f>+AA26-AA44</f>
        <v>593599259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173315772</v>
      </c>
      <c r="F47" s="20">
        <v>173315772</v>
      </c>
      <c r="G47" s="20">
        <v>81654345</v>
      </c>
      <c r="H47" s="20">
        <v>26826994</v>
      </c>
      <c r="I47" s="20">
        <v>28977018</v>
      </c>
      <c r="J47" s="20">
        <v>137458357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137458357</v>
      </c>
      <c r="X47" s="20">
        <v>43328943</v>
      </c>
      <c r="Y47" s="20">
        <v>94129414</v>
      </c>
      <c r="Z47" s="47">
        <v>217.24373474792586</v>
      </c>
      <c r="AA47" s="22">
        <v>173315772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173315772</v>
      </c>
      <c r="F50" s="52">
        <f t="shared" si="7"/>
        <v>173315772</v>
      </c>
      <c r="G50" s="52">
        <f t="shared" si="7"/>
        <v>81654345</v>
      </c>
      <c r="H50" s="52">
        <f t="shared" si="7"/>
        <v>26826994</v>
      </c>
      <c r="I50" s="52">
        <f t="shared" si="7"/>
        <v>28977018</v>
      </c>
      <c r="J50" s="52">
        <f t="shared" si="7"/>
        <v>137458357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137458357</v>
      </c>
      <c r="X50" s="52">
        <f t="shared" si="7"/>
        <v>43328943</v>
      </c>
      <c r="Y50" s="52">
        <f t="shared" si="7"/>
        <v>94129414</v>
      </c>
      <c r="Z50" s="53">
        <f>+IF(X50&lt;&gt;0,+(Y50/X50)*100,0)</f>
        <v>217.24373474792586</v>
      </c>
      <c r="AA50" s="54">
        <f>SUM(AA47:AA49)</f>
        <v>173315772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-57160562</v>
      </c>
      <c r="F6" s="20">
        <v>-57160562</v>
      </c>
      <c r="G6" s="20">
        <v>-27993565</v>
      </c>
      <c r="H6" s="20"/>
      <c r="I6" s="20"/>
      <c r="J6" s="20">
        <v>-27993565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-27993565</v>
      </c>
      <c r="X6" s="20">
        <v>-14290140</v>
      </c>
      <c r="Y6" s="20">
        <v>-13703425</v>
      </c>
      <c r="Z6" s="21">
        <v>95.894266956096999</v>
      </c>
      <c r="AA6" s="22">
        <v>-57160562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9127388</v>
      </c>
      <c r="F7" s="20">
        <v>9127388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2281845</v>
      </c>
      <c r="Y7" s="20">
        <v>-2281845</v>
      </c>
      <c r="Z7" s="21">
        <v>-100</v>
      </c>
      <c r="AA7" s="22">
        <v>9127388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105000</v>
      </c>
      <c r="F11" s="20">
        <v>105000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26250</v>
      </c>
      <c r="Y11" s="24">
        <v>-26250</v>
      </c>
      <c r="Z11" s="25">
        <v>-100</v>
      </c>
      <c r="AA11" s="26">
        <v>105000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-47928174</v>
      </c>
      <c r="F13" s="31">
        <f t="shared" si="0"/>
        <v>-47928174</v>
      </c>
      <c r="G13" s="31">
        <f t="shared" si="0"/>
        <v>-27993565</v>
      </c>
      <c r="H13" s="31">
        <f t="shared" si="0"/>
        <v>0</v>
      </c>
      <c r="I13" s="31">
        <f t="shared" si="0"/>
        <v>0</v>
      </c>
      <c r="J13" s="31">
        <f t="shared" si="0"/>
        <v>-27993565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-27993565</v>
      </c>
      <c r="X13" s="31">
        <f t="shared" si="0"/>
        <v>-11982045</v>
      </c>
      <c r="Y13" s="31">
        <f t="shared" si="0"/>
        <v>-16011520</v>
      </c>
      <c r="Z13" s="32">
        <f>+IF(X13&lt;&gt;0,+(Y13/X13)*100,0)</f>
        <v>133.62927613775443</v>
      </c>
      <c r="AA13" s="33">
        <f>SUM(AA6:AA12)</f>
        <v>-47928174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-47928174</v>
      </c>
      <c r="F26" s="31">
        <f t="shared" si="2"/>
        <v>-47928174</v>
      </c>
      <c r="G26" s="31">
        <f t="shared" si="2"/>
        <v>-27993565</v>
      </c>
      <c r="H26" s="31">
        <f t="shared" si="2"/>
        <v>0</v>
      </c>
      <c r="I26" s="31">
        <f t="shared" si="2"/>
        <v>0</v>
      </c>
      <c r="J26" s="31">
        <f t="shared" si="2"/>
        <v>-27993565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-27993565</v>
      </c>
      <c r="X26" s="31">
        <f t="shared" si="2"/>
        <v>-11982045</v>
      </c>
      <c r="Y26" s="31">
        <f t="shared" si="2"/>
        <v>-16011520</v>
      </c>
      <c r="Z26" s="32">
        <f>+IF(X26&lt;&gt;0,+(Y26/X26)*100,0)</f>
        <v>133.62927613775443</v>
      </c>
      <c r="AA26" s="33">
        <f>+AA13+AA25</f>
        <v>-47928174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5952645</v>
      </c>
      <c r="F35" s="20">
        <v>5952645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1488162</v>
      </c>
      <c r="Y35" s="20">
        <v>-1488162</v>
      </c>
      <c r="Z35" s="21">
        <v>-100</v>
      </c>
      <c r="AA35" s="22">
        <v>5952645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5952645</v>
      </c>
      <c r="F37" s="31">
        <f t="shared" si="3"/>
        <v>5952645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1488162</v>
      </c>
      <c r="Y37" s="31">
        <f t="shared" si="3"/>
        <v>-1488162</v>
      </c>
      <c r="Z37" s="32">
        <f>+IF(X37&lt;&gt;0,+(Y37/X37)*100,0)</f>
        <v>-100</v>
      </c>
      <c r="AA37" s="33">
        <f>SUM(AA29:AA36)</f>
        <v>5952645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5952645</v>
      </c>
      <c r="F44" s="31">
        <f t="shared" si="5"/>
        <v>5952645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1488162</v>
      </c>
      <c r="Y44" s="31">
        <f t="shared" si="5"/>
        <v>-1488162</v>
      </c>
      <c r="Z44" s="32">
        <f>+IF(X44&lt;&gt;0,+(Y44/X44)*100,0)</f>
        <v>-100</v>
      </c>
      <c r="AA44" s="33">
        <f>+AA37+AA43</f>
        <v>5952645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-53880819</v>
      </c>
      <c r="F45" s="44">
        <f t="shared" si="6"/>
        <v>-53880819</v>
      </c>
      <c r="G45" s="44">
        <f t="shared" si="6"/>
        <v>-27993565</v>
      </c>
      <c r="H45" s="44">
        <f t="shared" si="6"/>
        <v>0</v>
      </c>
      <c r="I45" s="44">
        <f t="shared" si="6"/>
        <v>0</v>
      </c>
      <c r="J45" s="44">
        <f t="shared" si="6"/>
        <v>-27993565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-27993565</v>
      </c>
      <c r="X45" s="44">
        <f t="shared" si="6"/>
        <v>-13470207</v>
      </c>
      <c r="Y45" s="44">
        <f t="shared" si="6"/>
        <v>-14523358</v>
      </c>
      <c r="Z45" s="45">
        <f>+IF(X45&lt;&gt;0,+(Y45/X45)*100,0)</f>
        <v>107.81837279857689</v>
      </c>
      <c r="AA45" s="46">
        <f>+AA26-AA44</f>
        <v>-53880819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-109885259</v>
      </c>
      <c r="D47" s="18"/>
      <c r="E47" s="19"/>
      <c r="F47" s="20"/>
      <c r="G47" s="20">
        <v>109885259</v>
      </c>
      <c r="H47" s="20">
        <v>-241360</v>
      </c>
      <c r="I47" s="20"/>
      <c r="J47" s="20">
        <v>109643899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109643899</v>
      </c>
      <c r="X47" s="20"/>
      <c r="Y47" s="20">
        <v>109643899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-109885259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109885259</v>
      </c>
      <c r="H50" s="52">
        <f t="shared" si="7"/>
        <v>-241360</v>
      </c>
      <c r="I50" s="52">
        <f t="shared" si="7"/>
        <v>0</v>
      </c>
      <c r="J50" s="52">
        <f t="shared" si="7"/>
        <v>109643899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109643899</v>
      </c>
      <c r="X50" s="52">
        <f t="shared" si="7"/>
        <v>0</v>
      </c>
      <c r="Y50" s="52">
        <f t="shared" si="7"/>
        <v>109643899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8065199</v>
      </c>
      <c r="F6" s="20">
        <v>8065199</v>
      </c>
      <c r="G6" s="20">
        <v>-145500</v>
      </c>
      <c r="H6" s="20"/>
      <c r="I6" s="20">
        <v>-93232</v>
      </c>
      <c r="J6" s="20">
        <v>-238732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-238732</v>
      </c>
      <c r="X6" s="20">
        <v>2016297</v>
      </c>
      <c r="Y6" s="20">
        <v>-2255029</v>
      </c>
      <c r="Z6" s="21">
        <v>-111.84012077585793</v>
      </c>
      <c r="AA6" s="22">
        <v>8065199</v>
      </c>
    </row>
    <row r="7" spans="1:27" ht="13.5" x14ac:dyDescent="0.25">
      <c r="A7" s="23" t="s">
        <v>35</v>
      </c>
      <c r="B7" s="17" t="s">
        <v>32</v>
      </c>
      <c r="C7" s="18">
        <v>-2086309</v>
      </c>
      <c r="D7" s="18"/>
      <c r="E7" s="19">
        <v>2847803</v>
      </c>
      <c r="F7" s="20">
        <v>2847803</v>
      </c>
      <c r="G7" s="20">
        <v>1476144</v>
      </c>
      <c r="H7" s="20"/>
      <c r="I7" s="20">
        <v>1199745</v>
      </c>
      <c r="J7" s="20">
        <v>2675889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2675889</v>
      </c>
      <c r="X7" s="20">
        <v>711951</v>
      </c>
      <c r="Y7" s="20">
        <v>1963938</v>
      </c>
      <c r="Z7" s="21">
        <v>275.85297302763814</v>
      </c>
      <c r="AA7" s="22">
        <v>2847803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-4250000</v>
      </c>
      <c r="F10" s="20">
        <v>-4250000</v>
      </c>
      <c r="G10" s="20"/>
      <c r="H10" s="20"/>
      <c r="I10" s="20">
        <v>-24017</v>
      </c>
      <c r="J10" s="20">
        <v>-24017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-24017</v>
      </c>
      <c r="X10" s="20">
        <v>-1062501</v>
      </c>
      <c r="Y10" s="20">
        <v>1038484</v>
      </c>
      <c r="Z10" s="21">
        <v>-97.739578598043678</v>
      </c>
      <c r="AA10" s="22">
        <v>-4250000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45000</v>
      </c>
      <c r="F11" s="20">
        <v>45000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11250</v>
      </c>
      <c r="Y11" s="24">
        <v>-11250</v>
      </c>
      <c r="Z11" s="25">
        <v>-100</v>
      </c>
      <c r="AA11" s="26">
        <v>45000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-2086309</v>
      </c>
      <c r="D13" s="29">
        <f>SUM(D6:D12)</f>
        <v>0</v>
      </c>
      <c r="E13" s="30">
        <f t="shared" si="0"/>
        <v>6708002</v>
      </c>
      <c r="F13" s="31">
        <f t="shared" si="0"/>
        <v>6708002</v>
      </c>
      <c r="G13" s="31">
        <f t="shared" si="0"/>
        <v>1330644</v>
      </c>
      <c r="H13" s="31">
        <f t="shared" si="0"/>
        <v>0</v>
      </c>
      <c r="I13" s="31">
        <f t="shared" si="0"/>
        <v>1082496</v>
      </c>
      <c r="J13" s="31">
        <f t="shared" si="0"/>
        <v>2413140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2413140</v>
      </c>
      <c r="X13" s="31">
        <f t="shared" si="0"/>
        <v>1676997</v>
      </c>
      <c r="Y13" s="31">
        <f t="shared" si="0"/>
        <v>736143</v>
      </c>
      <c r="Z13" s="32">
        <f>+IF(X13&lt;&gt;0,+(Y13/X13)*100,0)</f>
        <v>43.896500709303595</v>
      </c>
      <c r="AA13" s="33">
        <f>SUM(AA6:AA12)</f>
        <v>6708002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5060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5060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-2081249</v>
      </c>
      <c r="D26" s="29">
        <f>+D13+D25</f>
        <v>0</v>
      </c>
      <c r="E26" s="30">
        <f t="shared" si="2"/>
        <v>6708002</v>
      </c>
      <c r="F26" s="31">
        <f t="shared" si="2"/>
        <v>6708002</v>
      </c>
      <c r="G26" s="31">
        <f t="shared" si="2"/>
        <v>1330644</v>
      </c>
      <c r="H26" s="31">
        <f t="shared" si="2"/>
        <v>0</v>
      </c>
      <c r="I26" s="31">
        <f t="shared" si="2"/>
        <v>1082496</v>
      </c>
      <c r="J26" s="31">
        <f t="shared" si="2"/>
        <v>2413140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2413140</v>
      </c>
      <c r="X26" s="31">
        <f t="shared" si="2"/>
        <v>1676997</v>
      </c>
      <c r="Y26" s="31">
        <f t="shared" si="2"/>
        <v>736143</v>
      </c>
      <c r="Z26" s="32">
        <f>+IF(X26&lt;&gt;0,+(Y26/X26)*100,0)</f>
        <v>43.896500709303595</v>
      </c>
      <c r="AA26" s="33">
        <f>+AA13+AA25</f>
        <v>6708002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-3222</v>
      </c>
      <c r="J31" s="20">
        <v>-3222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-3222</v>
      </c>
      <c r="X31" s="20"/>
      <c r="Y31" s="20">
        <v>-3222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34181</v>
      </c>
      <c r="J32" s="20">
        <v>34181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34181</v>
      </c>
      <c r="X32" s="20"/>
      <c r="Y32" s="20">
        <v>34181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211518</v>
      </c>
      <c r="H35" s="20"/>
      <c r="I35" s="20">
        <v>168053</v>
      </c>
      <c r="J35" s="20">
        <v>379571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379571</v>
      </c>
      <c r="X35" s="20"/>
      <c r="Y35" s="20">
        <v>379571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211518</v>
      </c>
      <c r="H37" s="31">
        <f t="shared" si="3"/>
        <v>0</v>
      </c>
      <c r="I37" s="31">
        <f t="shared" si="3"/>
        <v>199012</v>
      </c>
      <c r="J37" s="31">
        <f t="shared" si="3"/>
        <v>410530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410530</v>
      </c>
      <c r="X37" s="31">
        <f t="shared" si="3"/>
        <v>0</v>
      </c>
      <c r="Y37" s="31">
        <f t="shared" si="3"/>
        <v>410530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211518</v>
      </c>
      <c r="H44" s="31">
        <f t="shared" si="5"/>
        <v>0</v>
      </c>
      <c r="I44" s="31">
        <f t="shared" si="5"/>
        <v>199012</v>
      </c>
      <c r="J44" s="31">
        <f t="shared" si="5"/>
        <v>410530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410530</v>
      </c>
      <c r="X44" s="31">
        <f t="shared" si="5"/>
        <v>0</v>
      </c>
      <c r="Y44" s="31">
        <f t="shared" si="5"/>
        <v>410530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-2081249</v>
      </c>
      <c r="D45" s="42">
        <f t="shared" si="6"/>
        <v>0</v>
      </c>
      <c r="E45" s="43">
        <f t="shared" si="6"/>
        <v>6708002</v>
      </c>
      <c r="F45" s="44">
        <f t="shared" si="6"/>
        <v>6708002</v>
      </c>
      <c r="G45" s="44">
        <f t="shared" si="6"/>
        <v>1119126</v>
      </c>
      <c r="H45" s="44">
        <f t="shared" si="6"/>
        <v>0</v>
      </c>
      <c r="I45" s="44">
        <f t="shared" si="6"/>
        <v>883484</v>
      </c>
      <c r="J45" s="44">
        <f t="shared" si="6"/>
        <v>2002610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2002610</v>
      </c>
      <c r="X45" s="44">
        <f t="shared" si="6"/>
        <v>1676997</v>
      </c>
      <c r="Y45" s="44">
        <f t="shared" si="6"/>
        <v>325613</v>
      </c>
      <c r="Z45" s="45">
        <f>+IF(X45&lt;&gt;0,+(Y45/X45)*100,0)</f>
        <v>19.416433064579124</v>
      </c>
      <c r="AA45" s="46">
        <f>+AA26-AA44</f>
        <v>6708002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-585424172</v>
      </c>
      <c r="F6" s="20">
        <v>-585424172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-146356041</v>
      </c>
      <c r="Y6" s="20">
        <v>146356041</v>
      </c>
      <c r="Z6" s="21">
        <v>-100</v>
      </c>
      <c r="AA6" s="22">
        <v>-585424172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48201</v>
      </c>
      <c r="D10" s="18"/>
      <c r="E10" s="19">
        <v>-45301799</v>
      </c>
      <c r="F10" s="20">
        <v>-45301799</v>
      </c>
      <c r="G10" s="20"/>
      <c r="H10" s="20"/>
      <c r="I10" s="20">
        <v>5648192</v>
      </c>
      <c r="J10" s="20">
        <v>5648192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5648192</v>
      </c>
      <c r="X10" s="20">
        <v>-11325447</v>
      </c>
      <c r="Y10" s="20">
        <v>16973639</v>
      </c>
      <c r="Z10" s="21">
        <v>-149.87169159857444</v>
      </c>
      <c r="AA10" s="22">
        <v>-45301799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58560000</v>
      </c>
      <c r="F11" s="20">
        <v>58560000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14640000</v>
      </c>
      <c r="Y11" s="24">
        <v>-14640000</v>
      </c>
      <c r="Z11" s="25">
        <v>-100</v>
      </c>
      <c r="AA11" s="26">
        <v>58560000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48201</v>
      </c>
      <c r="D13" s="29">
        <f>SUM(D6:D12)</f>
        <v>0</v>
      </c>
      <c r="E13" s="30">
        <f t="shared" si="0"/>
        <v>-572165971</v>
      </c>
      <c r="F13" s="31">
        <f t="shared" si="0"/>
        <v>-572165971</v>
      </c>
      <c r="G13" s="31">
        <f t="shared" si="0"/>
        <v>0</v>
      </c>
      <c r="H13" s="31">
        <f t="shared" si="0"/>
        <v>0</v>
      </c>
      <c r="I13" s="31">
        <f t="shared" si="0"/>
        <v>5648192</v>
      </c>
      <c r="J13" s="31">
        <f t="shared" si="0"/>
        <v>5648192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5648192</v>
      </c>
      <c r="X13" s="31">
        <f t="shared" si="0"/>
        <v>-143041488</v>
      </c>
      <c r="Y13" s="31">
        <f t="shared" si="0"/>
        <v>148689680</v>
      </c>
      <c r="Z13" s="32">
        <f>+IF(X13&lt;&gt;0,+(Y13/X13)*100,0)</f>
        <v>-103.94863901303934</v>
      </c>
      <c r="AA13" s="33">
        <f>SUM(AA6:AA12)</f>
        <v>-572165971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891388729</v>
      </c>
      <c r="D17" s="18"/>
      <c r="E17" s="19">
        <v>163924573</v>
      </c>
      <c r="F17" s="20">
        <v>163924573</v>
      </c>
      <c r="G17" s="24"/>
      <c r="H17" s="24"/>
      <c r="I17" s="24">
        <v>12607586</v>
      </c>
      <c r="J17" s="20">
        <v>12607586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12607586</v>
      </c>
      <c r="X17" s="20">
        <v>40981140</v>
      </c>
      <c r="Y17" s="24">
        <v>-28373554</v>
      </c>
      <c r="Z17" s="25">
        <v>-69.235638637675763</v>
      </c>
      <c r="AA17" s="26">
        <v>163924573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891388729</v>
      </c>
      <c r="D25" s="29">
        <f t="shared" ref="D25:Y25" si="1">SUM(D15:D24)</f>
        <v>0</v>
      </c>
      <c r="E25" s="35">
        <f t="shared" si="1"/>
        <v>163924573</v>
      </c>
      <c r="F25" s="36">
        <f t="shared" si="1"/>
        <v>163924573</v>
      </c>
      <c r="G25" s="36">
        <f t="shared" si="1"/>
        <v>0</v>
      </c>
      <c r="H25" s="36">
        <f t="shared" si="1"/>
        <v>0</v>
      </c>
      <c r="I25" s="36">
        <f t="shared" si="1"/>
        <v>12607586</v>
      </c>
      <c r="J25" s="36">
        <f t="shared" si="1"/>
        <v>12607586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12607586</v>
      </c>
      <c r="X25" s="36">
        <f t="shared" si="1"/>
        <v>40981140</v>
      </c>
      <c r="Y25" s="36">
        <f t="shared" si="1"/>
        <v>-28373554</v>
      </c>
      <c r="Z25" s="37">
        <f>+IF(X25&lt;&gt;0,+(Y25/X25)*100,0)</f>
        <v>-69.235638637675763</v>
      </c>
      <c r="AA25" s="38">
        <f>SUM(AA15:AA24)</f>
        <v>163924573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891436930</v>
      </c>
      <c r="D26" s="29">
        <f>+D13+D25</f>
        <v>0</v>
      </c>
      <c r="E26" s="30">
        <f t="shared" si="2"/>
        <v>-408241398</v>
      </c>
      <c r="F26" s="31">
        <f t="shared" si="2"/>
        <v>-408241398</v>
      </c>
      <c r="G26" s="31">
        <f t="shared" si="2"/>
        <v>0</v>
      </c>
      <c r="H26" s="31">
        <f t="shared" si="2"/>
        <v>0</v>
      </c>
      <c r="I26" s="31">
        <f t="shared" si="2"/>
        <v>18255778</v>
      </c>
      <c r="J26" s="31">
        <f t="shared" si="2"/>
        <v>18255778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18255778</v>
      </c>
      <c r="X26" s="31">
        <f t="shared" si="2"/>
        <v>-102060348</v>
      </c>
      <c r="Y26" s="31">
        <f t="shared" si="2"/>
        <v>120316126</v>
      </c>
      <c r="Z26" s="32">
        <f>+IF(X26&lt;&gt;0,+(Y26/X26)*100,0)</f>
        <v>-117.88723863649768</v>
      </c>
      <c r="AA26" s="33">
        <f>+AA13+AA25</f>
        <v>-408241398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-1150000</v>
      </c>
      <c r="F32" s="20">
        <v>-1150000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-287499</v>
      </c>
      <c r="Y32" s="20">
        <v>287499</v>
      </c>
      <c r="Z32" s="21">
        <v>-100</v>
      </c>
      <c r="AA32" s="22">
        <v>-1150000</v>
      </c>
    </row>
    <row r="33" spans="1:27" ht="13.5" x14ac:dyDescent="0.25">
      <c r="A33" s="23" t="s">
        <v>60</v>
      </c>
      <c r="B33" s="17" t="s">
        <v>32</v>
      </c>
      <c r="C33" s="18">
        <v>-55513242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-55513242</v>
      </c>
      <c r="D37" s="29">
        <f t="shared" ref="D37:Y37" si="3">SUM(D29:D36)</f>
        <v>0</v>
      </c>
      <c r="E37" s="30">
        <f t="shared" si="3"/>
        <v>-1150000</v>
      </c>
      <c r="F37" s="31">
        <f t="shared" si="3"/>
        <v>-1150000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-287499</v>
      </c>
      <c r="Y37" s="31">
        <f t="shared" si="3"/>
        <v>287499</v>
      </c>
      <c r="Z37" s="32">
        <f>+IF(X37&lt;&gt;0,+(Y37/X37)*100,0)</f>
        <v>-100</v>
      </c>
      <c r="AA37" s="33">
        <f>SUM(AA29:AA36)</f>
        <v>-1150000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-55513242</v>
      </c>
      <c r="D44" s="29">
        <f>+D37+D43</f>
        <v>0</v>
      </c>
      <c r="E44" s="30">
        <f t="shared" si="5"/>
        <v>-1150000</v>
      </c>
      <c r="F44" s="31">
        <f t="shared" si="5"/>
        <v>-1150000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-287499</v>
      </c>
      <c r="Y44" s="31">
        <f t="shared" si="5"/>
        <v>287499</v>
      </c>
      <c r="Z44" s="32">
        <f>+IF(X44&lt;&gt;0,+(Y44/X44)*100,0)</f>
        <v>-100</v>
      </c>
      <c r="AA44" s="33">
        <f>+AA37+AA43</f>
        <v>-1150000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946950172</v>
      </c>
      <c r="D45" s="42">
        <f t="shared" si="6"/>
        <v>0</v>
      </c>
      <c r="E45" s="43">
        <f t="shared" si="6"/>
        <v>-407091398</v>
      </c>
      <c r="F45" s="44">
        <f t="shared" si="6"/>
        <v>-407091398</v>
      </c>
      <c r="G45" s="44">
        <f t="shared" si="6"/>
        <v>0</v>
      </c>
      <c r="H45" s="44">
        <f t="shared" si="6"/>
        <v>0</v>
      </c>
      <c r="I45" s="44">
        <f t="shared" si="6"/>
        <v>18255778</v>
      </c>
      <c r="J45" s="44">
        <f t="shared" si="6"/>
        <v>18255778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18255778</v>
      </c>
      <c r="X45" s="44">
        <f t="shared" si="6"/>
        <v>-101772849</v>
      </c>
      <c r="Y45" s="44">
        <f t="shared" si="6"/>
        <v>120028627</v>
      </c>
      <c r="Z45" s="45">
        <f>+IF(X45&lt;&gt;0,+(Y45/X45)*100,0)</f>
        <v>-117.93776845138726</v>
      </c>
      <c r="AA45" s="46">
        <f>+AA26-AA44</f>
        <v>-407091398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-3140571</v>
      </c>
      <c r="D6" s="18"/>
      <c r="E6" s="19">
        <v>5227918</v>
      </c>
      <c r="F6" s="20">
        <v>5227918</v>
      </c>
      <c r="G6" s="20"/>
      <c r="H6" s="20"/>
      <c r="I6" s="20">
        <v>-3165872</v>
      </c>
      <c r="J6" s="20">
        <v>-3165872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-3165872</v>
      </c>
      <c r="X6" s="20">
        <v>4047952</v>
      </c>
      <c r="Y6" s="20">
        <v>-7213824</v>
      </c>
      <c r="Z6" s="21">
        <v>-178.20922777740446</v>
      </c>
      <c r="AA6" s="22">
        <v>5227918</v>
      </c>
    </row>
    <row r="7" spans="1:27" ht="13.5" x14ac:dyDescent="0.25">
      <c r="A7" s="23" t="s">
        <v>35</v>
      </c>
      <c r="B7" s="17" t="s">
        <v>32</v>
      </c>
      <c r="C7" s="18">
        <v>43996737</v>
      </c>
      <c r="D7" s="18"/>
      <c r="E7" s="19"/>
      <c r="F7" s="20"/>
      <c r="G7" s="20">
        <v>3690348</v>
      </c>
      <c r="H7" s="20">
        <v>3660917</v>
      </c>
      <c r="I7" s="20">
        <v>47422140</v>
      </c>
      <c r="J7" s="20">
        <v>54773405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54773405</v>
      </c>
      <c r="X7" s="20">
        <v>-108959</v>
      </c>
      <c r="Y7" s="20">
        <v>54882364</v>
      </c>
      <c r="Z7" s="21">
        <v>-50369.739076166261</v>
      </c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141090</v>
      </c>
      <c r="D10" s="18"/>
      <c r="E10" s="19"/>
      <c r="F10" s="20"/>
      <c r="G10" s="20"/>
      <c r="H10" s="20"/>
      <c r="I10" s="20">
        <v>141090</v>
      </c>
      <c r="J10" s="20">
        <v>141090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141090</v>
      </c>
      <c r="X10" s="20"/>
      <c r="Y10" s="20">
        <v>141090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861059</v>
      </c>
      <c r="D11" s="18"/>
      <c r="E11" s="19"/>
      <c r="F11" s="20"/>
      <c r="G11" s="24"/>
      <c r="H11" s="24"/>
      <c r="I11" s="24">
        <v>864359</v>
      </c>
      <c r="J11" s="20">
        <v>864359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864359</v>
      </c>
      <c r="X11" s="20"/>
      <c r="Y11" s="24">
        <v>864359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41858315</v>
      </c>
      <c r="D13" s="29">
        <f>SUM(D6:D12)</f>
        <v>0</v>
      </c>
      <c r="E13" s="30">
        <f t="shared" si="0"/>
        <v>5227918</v>
      </c>
      <c r="F13" s="31">
        <f t="shared" si="0"/>
        <v>5227918</v>
      </c>
      <c r="G13" s="31">
        <f t="shared" si="0"/>
        <v>3690348</v>
      </c>
      <c r="H13" s="31">
        <f t="shared" si="0"/>
        <v>3660917</v>
      </c>
      <c r="I13" s="31">
        <f t="shared" si="0"/>
        <v>45261717</v>
      </c>
      <c r="J13" s="31">
        <f t="shared" si="0"/>
        <v>52612982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52612982</v>
      </c>
      <c r="X13" s="31">
        <f t="shared" si="0"/>
        <v>3938993</v>
      </c>
      <c r="Y13" s="31">
        <f t="shared" si="0"/>
        <v>48673989</v>
      </c>
      <c r="Z13" s="32">
        <f>+IF(X13&lt;&gt;0,+(Y13/X13)*100,0)</f>
        <v>1235.6962553627286</v>
      </c>
      <c r="AA13" s="33">
        <f>SUM(AA6:AA12)</f>
        <v>5227918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41858315</v>
      </c>
      <c r="D26" s="29">
        <f>+D13+D25</f>
        <v>0</v>
      </c>
      <c r="E26" s="30">
        <f t="shared" si="2"/>
        <v>5227918</v>
      </c>
      <c r="F26" s="31">
        <f t="shared" si="2"/>
        <v>5227918</v>
      </c>
      <c r="G26" s="31">
        <f t="shared" si="2"/>
        <v>3690348</v>
      </c>
      <c r="H26" s="31">
        <f t="shared" si="2"/>
        <v>3660917</v>
      </c>
      <c r="I26" s="31">
        <f t="shared" si="2"/>
        <v>45261717</v>
      </c>
      <c r="J26" s="31">
        <f t="shared" si="2"/>
        <v>52612982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52612982</v>
      </c>
      <c r="X26" s="31">
        <f t="shared" si="2"/>
        <v>3938993</v>
      </c>
      <c r="Y26" s="31">
        <f t="shared" si="2"/>
        <v>48673989</v>
      </c>
      <c r="Z26" s="32">
        <f>+IF(X26&lt;&gt;0,+(Y26/X26)*100,0)</f>
        <v>1235.6962553627286</v>
      </c>
      <c r="AA26" s="33">
        <f>+AA13+AA25</f>
        <v>5227918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8049547</v>
      </c>
      <c r="D32" s="18"/>
      <c r="E32" s="19">
        <v>181830</v>
      </c>
      <c r="F32" s="20">
        <v>181830</v>
      </c>
      <c r="G32" s="20"/>
      <c r="H32" s="20"/>
      <c r="I32" s="20">
        <v>8049548</v>
      </c>
      <c r="J32" s="20">
        <v>8049548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8049548</v>
      </c>
      <c r="X32" s="20">
        <v>829001</v>
      </c>
      <c r="Y32" s="20">
        <v>7220547</v>
      </c>
      <c r="Z32" s="21">
        <v>870.99376237181866</v>
      </c>
      <c r="AA32" s="22">
        <v>181830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8049547</v>
      </c>
      <c r="D37" s="29">
        <f t="shared" ref="D37:Y37" si="3">SUM(D29:D36)</f>
        <v>0</v>
      </c>
      <c r="E37" s="30">
        <f t="shared" si="3"/>
        <v>181830</v>
      </c>
      <c r="F37" s="31">
        <f t="shared" si="3"/>
        <v>181830</v>
      </c>
      <c r="G37" s="31">
        <f t="shared" si="3"/>
        <v>0</v>
      </c>
      <c r="H37" s="31">
        <f t="shared" si="3"/>
        <v>0</v>
      </c>
      <c r="I37" s="31">
        <f t="shared" si="3"/>
        <v>8049548</v>
      </c>
      <c r="J37" s="31">
        <f t="shared" si="3"/>
        <v>8049548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8049548</v>
      </c>
      <c r="X37" s="31">
        <f t="shared" si="3"/>
        <v>829001</v>
      </c>
      <c r="Y37" s="31">
        <f t="shared" si="3"/>
        <v>7220547</v>
      </c>
      <c r="Z37" s="32">
        <f>+IF(X37&lt;&gt;0,+(Y37/X37)*100,0)</f>
        <v>870.99376237181866</v>
      </c>
      <c r="AA37" s="33">
        <f>SUM(AA29:AA36)</f>
        <v>181830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8049547</v>
      </c>
      <c r="D44" s="29">
        <f>+D37+D43</f>
        <v>0</v>
      </c>
      <c r="E44" s="30">
        <f t="shared" si="5"/>
        <v>181830</v>
      </c>
      <c r="F44" s="31">
        <f t="shared" si="5"/>
        <v>181830</v>
      </c>
      <c r="G44" s="31">
        <f t="shared" si="5"/>
        <v>0</v>
      </c>
      <c r="H44" s="31">
        <f t="shared" si="5"/>
        <v>0</v>
      </c>
      <c r="I44" s="31">
        <f t="shared" si="5"/>
        <v>8049548</v>
      </c>
      <c r="J44" s="31">
        <f t="shared" si="5"/>
        <v>8049548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8049548</v>
      </c>
      <c r="X44" s="31">
        <f t="shared" si="5"/>
        <v>829001</v>
      </c>
      <c r="Y44" s="31">
        <f t="shared" si="5"/>
        <v>7220547</v>
      </c>
      <c r="Z44" s="32">
        <f>+IF(X44&lt;&gt;0,+(Y44/X44)*100,0)</f>
        <v>870.99376237181866</v>
      </c>
      <c r="AA44" s="33">
        <f>+AA37+AA43</f>
        <v>181830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33808768</v>
      </c>
      <c r="D45" s="42">
        <f t="shared" si="6"/>
        <v>0</v>
      </c>
      <c r="E45" s="43">
        <f t="shared" si="6"/>
        <v>5046088</v>
      </c>
      <c r="F45" s="44">
        <f t="shared" si="6"/>
        <v>5046088</v>
      </c>
      <c r="G45" s="44">
        <f t="shared" si="6"/>
        <v>3690348</v>
      </c>
      <c r="H45" s="44">
        <f t="shared" si="6"/>
        <v>3660917</v>
      </c>
      <c r="I45" s="44">
        <f t="shared" si="6"/>
        <v>37212169</v>
      </c>
      <c r="J45" s="44">
        <f t="shared" si="6"/>
        <v>44563434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44563434</v>
      </c>
      <c r="X45" s="44">
        <f t="shared" si="6"/>
        <v>3109992</v>
      </c>
      <c r="Y45" s="44">
        <f t="shared" si="6"/>
        <v>41453442</v>
      </c>
      <c r="Z45" s="45">
        <f>+IF(X45&lt;&gt;0,+(Y45/X45)*100,0)</f>
        <v>1332.9115316052259</v>
      </c>
      <c r="AA45" s="46">
        <f>+AA26-AA44</f>
        <v>5046088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44301133</v>
      </c>
      <c r="D47" s="18"/>
      <c r="E47" s="19"/>
      <c r="F47" s="20"/>
      <c r="G47" s="20"/>
      <c r="H47" s="20">
        <v>5454337</v>
      </c>
      <c r="I47" s="20">
        <v>46016447</v>
      </c>
      <c r="J47" s="20">
        <v>51470784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51470784</v>
      </c>
      <c r="X47" s="20"/>
      <c r="Y47" s="20">
        <v>51470784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44301133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5454337</v>
      </c>
      <c r="I50" s="52">
        <f t="shared" si="7"/>
        <v>46016447</v>
      </c>
      <c r="J50" s="52">
        <f t="shared" si="7"/>
        <v>51470784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51470784</v>
      </c>
      <c r="X50" s="52">
        <f t="shared" si="7"/>
        <v>0</v>
      </c>
      <c r="Y50" s="52">
        <f t="shared" si="7"/>
        <v>51470784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17795190</v>
      </c>
      <c r="D6" s="18"/>
      <c r="E6" s="19">
        <v>5833485</v>
      </c>
      <c r="F6" s="20">
        <v>5833485</v>
      </c>
      <c r="G6" s="20"/>
      <c r="H6" s="20">
        <v>218164</v>
      </c>
      <c r="I6" s="20">
        <v>-12265203</v>
      </c>
      <c r="J6" s="20">
        <v>-12047039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-12047039</v>
      </c>
      <c r="X6" s="20">
        <v>1458372</v>
      </c>
      <c r="Y6" s="20">
        <v>-13505411</v>
      </c>
      <c r="Z6" s="21">
        <v>-926.06077187439143</v>
      </c>
      <c r="AA6" s="22">
        <v>5833485</v>
      </c>
    </row>
    <row r="7" spans="1:27" ht="13.5" x14ac:dyDescent="0.25">
      <c r="A7" s="23" t="s">
        <v>35</v>
      </c>
      <c r="B7" s="17" t="s">
        <v>32</v>
      </c>
      <c r="C7" s="18">
        <v>-65570653</v>
      </c>
      <c r="D7" s="18"/>
      <c r="E7" s="19">
        <v>672762</v>
      </c>
      <c r="F7" s="20">
        <v>672762</v>
      </c>
      <c r="G7" s="20"/>
      <c r="H7" s="20">
        <v>6597916</v>
      </c>
      <c r="I7" s="20">
        <v>-1398536</v>
      </c>
      <c r="J7" s="20">
        <v>5199380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5199380</v>
      </c>
      <c r="X7" s="20">
        <v>168189</v>
      </c>
      <c r="Y7" s="20">
        <v>5031191</v>
      </c>
      <c r="Z7" s="21">
        <v>2991.3912324825051</v>
      </c>
      <c r="AA7" s="22">
        <v>672762</v>
      </c>
    </row>
    <row r="8" spans="1:27" ht="13.5" x14ac:dyDescent="0.25">
      <c r="A8" s="23" t="s">
        <v>36</v>
      </c>
      <c r="B8" s="17" t="s">
        <v>32</v>
      </c>
      <c r="C8" s="18">
        <v>-2463392</v>
      </c>
      <c r="D8" s="18"/>
      <c r="E8" s="19"/>
      <c r="F8" s="20"/>
      <c r="G8" s="20"/>
      <c r="H8" s="20">
        <v>-44026</v>
      </c>
      <c r="I8" s="20">
        <v>-130795</v>
      </c>
      <c r="J8" s="20">
        <v>-174821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-174821</v>
      </c>
      <c r="X8" s="20"/>
      <c r="Y8" s="20">
        <v>-174821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-419604</v>
      </c>
      <c r="F10" s="20">
        <v>-419604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-104901</v>
      </c>
      <c r="Y10" s="20">
        <v>104901</v>
      </c>
      <c r="Z10" s="21">
        <v>-100</v>
      </c>
      <c r="AA10" s="22">
        <v>-419604</v>
      </c>
    </row>
    <row r="11" spans="1:27" ht="13.5" x14ac:dyDescent="0.25">
      <c r="A11" s="23" t="s">
        <v>39</v>
      </c>
      <c r="B11" s="17" t="s">
        <v>32</v>
      </c>
      <c r="C11" s="18">
        <v>1515528</v>
      </c>
      <c r="D11" s="18"/>
      <c r="E11" s="19"/>
      <c r="F11" s="20"/>
      <c r="G11" s="24"/>
      <c r="H11" s="24">
        <v>238</v>
      </c>
      <c r="I11" s="24">
        <v>2748</v>
      </c>
      <c r="J11" s="20">
        <v>2986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2986</v>
      </c>
      <c r="X11" s="20"/>
      <c r="Y11" s="24">
        <v>2986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-15143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-48738470</v>
      </c>
      <c r="D13" s="29">
        <f>SUM(D6:D12)</f>
        <v>0</v>
      </c>
      <c r="E13" s="30">
        <f t="shared" si="0"/>
        <v>6086643</v>
      </c>
      <c r="F13" s="31">
        <f t="shared" si="0"/>
        <v>6086643</v>
      </c>
      <c r="G13" s="31">
        <f t="shared" si="0"/>
        <v>0</v>
      </c>
      <c r="H13" s="31">
        <f t="shared" si="0"/>
        <v>6772292</v>
      </c>
      <c r="I13" s="31">
        <f t="shared" si="0"/>
        <v>-13791786</v>
      </c>
      <c r="J13" s="31">
        <f t="shared" si="0"/>
        <v>-7019494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-7019494</v>
      </c>
      <c r="X13" s="31">
        <f t="shared" si="0"/>
        <v>1521660</v>
      </c>
      <c r="Y13" s="31">
        <f t="shared" si="0"/>
        <v>-8541154</v>
      </c>
      <c r="Z13" s="32">
        <f>+IF(X13&lt;&gt;0,+(Y13/X13)*100,0)</f>
        <v>-561.30502214686589</v>
      </c>
      <c r="AA13" s="33">
        <f>SUM(AA6:AA12)</f>
        <v>6086643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10083155</v>
      </c>
      <c r="D17" s="18"/>
      <c r="E17" s="19">
        <v>-14609376</v>
      </c>
      <c r="F17" s="20">
        <v>-14609376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-3652344</v>
      </c>
      <c r="Y17" s="24">
        <v>3652344</v>
      </c>
      <c r="Z17" s="25">
        <v>-100</v>
      </c>
      <c r="AA17" s="26">
        <v>-14609376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10083155</v>
      </c>
      <c r="D25" s="29">
        <f t="shared" ref="D25:Y25" si="1">SUM(D15:D24)</f>
        <v>0</v>
      </c>
      <c r="E25" s="35">
        <f t="shared" si="1"/>
        <v>-14609376</v>
      </c>
      <c r="F25" s="36">
        <f t="shared" si="1"/>
        <v>-14609376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-3652344</v>
      </c>
      <c r="Y25" s="36">
        <f t="shared" si="1"/>
        <v>3652344</v>
      </c>
      <c r="Z25" s="37">
        <f>+IF(X25&lt;&gt;0,+(Y25/X25)*100,0)</f>
        <v>-100</v>
      </c>
      <c r="AA25" s="38">
        <f>SUM(AA15:AA24)</f>
        <v>-14609376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-38655315</v>
      </c>
      <c r="D26" s="29">
        <f>+D13+D25</f>
        <v>0</v>
      </c>
      <c r="E26" s="30">
        <f t="shared" si="2"/>
        <v>-8522733</v>
      </c>
      <c r="F26" s="31">
        <f t="shared" si="2"/>
        <v>-8522733</v>
      </c>
      <c r="G26" s="31">
        <f t="shared" si="2"/>
        <v>0</v>
      </c>
      <c r="H26" s="31">
        <f t="shared" si="2"/>
        <v>6772292</v>
      </c>
      <c r="I26" s="31">
        <f t="shared" si="2"/>
        <v>-13791786</v>
      </c>
      <c r="J26" s="31">
        <f t="shared" si="2"/>
        <v>-7019494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-7019494</v>
      </c>
      <c r="X26" s="31">
        <f t="shared" si="2"/>
        <v>-2130684</v>
      </c>
      <c r="Y26" s="31">
        <f t="shared" si="2"/>
        <v>-4888810</v>
      </c>
      <c r="Z26" s="32">
        <f>+IF(X26&lt;&gt;0,+(Y26/X26)*100,0)</f>
        <v>229.447914378669</v>
      </c>
      <c r="AA26" s="33">
        <f>+AA13+AA25</f>
        <v>-8522733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-15815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1728381</v>
      </c>
      <c r="D32" s="18"/>
      <c r="E32" s="19">
        <v>9520334</v>
      </c>
      <c r="F32" s="20">
        <v>9520334</v>
      </c>
      <c r="G32" s="20"/>
      <c r="H32" s="20">
        <v>-73805</v>
      </c>
      <c r="I32" s="20">
        <v>-9327</v>
      </c>
      <c r="J32" s="20">
        <v>-83132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-83132</v>
      </c>
      <c r="X32" s="20">
        <v>2150514</v>
      </c>
      <c r="Y32" s="20">
        <v>-2233646</v>
      </c>
      <c r="Z32" s="21">
        <v>-103.86568048382851</v>
      </c>
      <c r="AA32" s="22">
        <v>9520334</v>
      </c>
    </row>
    <row r="33" spans="1:27" ht="13.5" x14ac:dyDescent="0.25">
      <c r="A33" s="23" t="s">
        <v>60</v>
      </c>
      <c r="B33" s="17" t="s">
        <v>32</v>
      </c>
      <c r="C33" s="18">
        <v>-1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8980226</v>
      </c>
      <c r="D35" s="18"/>
      <c r="E35" s="19"/>
      <c r="F35" s="20"/>
      <c r="G35" s="20"/>
      <c r="H35" s="20">
        <v>102316</v>
      </c>
      <c r="I35" s="20">
        <v>40108</v>
      </c>
      <c r="J35" s="20">
        <v>142424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142424</v>
      </c>
      <c r="X35" s="20"/>
      <c r="Y35" s="20">
        <v>142424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10692791</v>
      </c>
      <c r="D37" s="29">
        <f t="shared" ref="D37:Y37" si="3">SUM(D29:D36)</f>
        <v>0</v>
      </c>
      <c r="E37" s="30">
        <f t="shared" si="3"/>
        <v>9520334</v>
      </c>
      <c r="F37" s="31">
        <f t="shared" si="3"/>
        <v>9520334</v>
      </c>
      <c r="G37" s="31">
        <f t="shared" si="3"/>
        <v>0</v>
      </c>
      <c r="H37" s="31">
        <f t="shared" si="3"/>
        <v>28511</v>
      </c>
      <c r="I37" s="31">
        <f t="shared" si="3"/>
        <v>30781</v>
      </c>
      <c r="J37" s="31">
        <f t="shared" si="3"/>
        <v>59292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59292</v>
      </c>
      <c r="X37" s="31">
        <f t="shared" si="3"/>
        <v>2150514</v>
      </c>
      <c r="Y37" s="31">
        <f t="shared" si="3"/>
        <v>-2091222</v>
      </c>
      <c r="Z37" s="32">
        <f>+IF(X37&lt;&gt;0,+(Y37/X37)*100,0)</f>
        <v>-97.242891699379769</v>
      </c>
      <c r="AA37" s="33">
        <f>SUM(AA29:AA36)</f>
        <v>9520334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10692791</v>
      </c>
      <c r="D44" s="29">
        <f>+D37+D43</f>
        <v>0</v>
      </c>
      <c r="E44" s="30">
        <f t="shared" si="5"/>
        <v>9520334</v>
      </c>
      <c r="F44" s="31">
        <f t="shared" si="5"/>
        <v>9520334</v>
      </c>
      <c r="G44" s="31">
        <f t="shared" si="5"/>
        <v>0</v>
      </c>
      <c r="H44" s="31">
        <f t="shared" si="5"/>
        <v>28511</v>
      </c>
      <c r="I44" s="31">
        <f t="shared" si="5"/>
        <v>30781</v>
      </c>
      <c r="J44" s="31">
        <f t="shared" si="5"/>
        <v>59292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59292</v>
      </c>
      <c r="X44" s="31">
        <f t="shared" si="5"/>
        <v>2150514</v>
      </c>
      <c r="Y44" s="31">
        <f t="shared" si="5"/>
        <v>-2091222</v>
      </c>
      <c r="Z44" s="32">
        <f>+IF(X44&lt;&gt;0,+(Y44/X44)*100,0)</f>
        <v>-97.242891699379769</v>
      </c>
      <c r="AA44" s="33">
        <f>+AA37+AA43</f>
        <v>9520334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-49348106</v>
      </c>
      <c r="D45" s="42">
        <f t="shared" si="6"/>
        <v>0</v>
      </c>
      <c r="E45" s="43">
        <f t="shared" si="6"/>
        <v>-18043067</v>
      </c>
      <c r="F45" s="44">
        <f t="shared" si="6"/>
        <v>-18043067</v>
      </c>
      <c r="G45" s="44">
        <f t="shared" si="6"/>
        <v>0</v>
      </c>
      <c r="H45" s="44">
        <f t="shared" si="6"/>
        <v>6743781</v>
      </c>
      <c r="I45" s="44">
        <f t="shared" si="6"/>
        <v>-13822567</v>
      </c>
      <c r="J45" s="44">
        <f t="shared" si="6"/>
        <v>-7078786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-7078786</v>
      </c>
      <c r="X45" s="44">
        <f t="shared" si="6"/>
        <v>-4281198</v>
      </c>
      <c r="Y45" s="44">
        <f t="shared" si="6"/>
        <v>-2797588</v>
      </c>
      <c r="Z45" s="45">
        <f>+IF(X45&lt;&gt;0,+(Y45/X45)*100,0)</f>
        <v>65.34591485841112</v>
      </c>
      <c r="AA45" s="46">
        <f>+AA26-AA44</f>
        <v>-18043067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-22845443</v>
      </c>
      <c r="D47" s="18"/>
      <c r="E47" s="19">
        <v>-18043067</v>
      </c>
      <c r="F47" s="20">
        <v>-18043067</v>
      </c>
      <c r="G47" s="20"/>
      <c r="H47" s="20"/>
      <c r="I47" s="20">
        <v>-14566516</v>
      </c>
      <c r="J47" s="20">
        <v>-14566516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-14566516</v>
      </c>
      <c r="X47" s="20">
        <v>-4281198</v>
      </c>
      <c r="Y47" s="20">
        <v>-10285318</v>
      </c>
      <c r="Z47" s="47">
        <v>240.24392237873604</v>
      </c>
      <c r="AA47" s="22">
        <v>-18043067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-22845443</v>
      </c>
      <c r="D50" s="50">
        <f t="shared" ref="D50:Y50" si="7">SUM(D47:D49)</f>
        <v>0</v>
      </c>
      <c r="E50" s="51">
        <f t="shared" si="7"/>
        <v>-18043067</v>
      </c>
      <c r="F50" s="52">
        <f t="shared" si="7"/>
        <v>-18043067</v>
      </c>
      <c r="G50" s="52">
        <f t="shared" si="7"/>
        <v>0</v>
      </c>
      <c r="H50" s="52">
        <f t="shared" si="7"/>
        <v>0</v>
      </c>
      <c r="I50" s="52">
        <f t="shared" si="7"/>
        <v>-14566516</v>
      </c>
      <c r="J50" s="52">
        <f t="shared" si="7"/>
        <v>-14566516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-14566516</v>
      </c>
      <c r="X50" s="52">
        <f t="shared" si="7"/>
        <v>-4281198</v>
      </c>
      <c r="Y50" s="52">
        <f t="shared" si="7"/>
        <v>-10285318</v>
      </c>
      <c r="Z50" s="53">
        <f>+IF(X50&lt;&gt;0,+(Y50/X50)*100,0)</f>
        <v>240.24392237873604</v>
      </c>
      <c r="AA50" s="54">
        <f>SUM(AA47:AA49)</f>
        <v>-18043067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-14634595</v>
      </c>
      <c r="D6" s="18"/>
      <c r="E6" s="19">
        <v>-15675261</v>
      </c>
      <c r="F6" s="20">
        <v>-15675261</v>
      </c>
      <c r="G6" s="20">
        <v>-14602293</v>
      </c>
      <c r="H6" s="20">
        <v>37908</v>
      </c>
      <c r="I6" s="20">
        <v>-825856</v>
      </c>
      <c r="J6" s="20">
        <v>-15390241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-15390241</v>
      </c>
      <c r="X6" s="20">
        <v>-14244431</v>
      </c>
      <c r="Y6" s="20">
        <v>-1145810</v>
      </c>
      <c r="Z6" s="21">
        <v>8.0439155484694336</v>
      </c>
      <c r="AA6" s="22">
        <v>-15675261</v>
      </c>
    </row>
    <row r="7" spans="1:27" ht="13.5" x14ac:dyDescent="0.25">
      <c r="A7" s="23" t="s">
        <v>35</v>
      </c>
      <c r="B7" s="17" t="s">
        <v>32</v>
      </c>
      <c r="C7" s="18">
        <v>2588446</v>
      </c>
      <c r="D7" s="18"/>
      <c r="E7" s="19">
        <v>1778432</v>
      </c>
      <c r="F7" s="20">
        <v>1778432</v>
      </c>
      <c r="G7" s="20">
        <v>2698752</v>
      </c>
      <c r="H7" s="20">
        <v>-331229</v>
      </c>
      <c r="I7" s="20">
        <v>57852</v>
      </c>
      <c r="J7" s="20">
        <v>2425375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2425375</v>
      </c>
      <c r="X7" s="20">
        <v>1566121</v>
      </c>
      <c r="Y7" s="20">
        <v>859254</v>
      </c>
      <c r="Z7" s="21">
        <v>54.865109400870047</v>
      </c>
      <c r="AA7" s="22">
        <v>1778432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-2458179</v>
      </c>
      <c r="D10" s="18"/>
      <c r="E10" s="19">
        <v>-2462454</v>
      </c>
      <c r="F10" s="20">
        <v>-2462454</v>
      </c>
      <c r="G10" s="20">
        <v>-2458179</v>
      </c>
      <c r="H10" s="20">
        <v>7618</v>
      </c>
      <c r="I10" s="20"/>
      <c r="J10" s="20">
        <v>-2450561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-2450561</v>
      </c>
      <c r="X10" s="20">
        <v>-2462454</v>
      </c>
      <c r="Y10" s="20">
        <v>11893</v>
      </c>
      <c r="Z10" s="21">
        <v>-0.48297348904791726</v>
      </c>
      <c r="AA10" s="22">
        <v>-2462454</v>
      </c>
    </row>
    <row r="11" spans="1:27" ht="13.5" x14ac:dyDescent="0.25">
      <c r="A11" s="23" t="s">
        <v>39</v>
      </c>
      <c r="B11" s="17" t="s">
        <v>32</v>
      </c>
      <c r="C11" s="18">
        <v>22212939</v>
      </c>
      <c r="D11" s="18"/>
      <c r="E11" s="19">
        <v>22212939</v>
      </c>
      <c r="F11" s="20">
        <v>22212939</v>
      </c>
      <c r="G11" s="24">
        <v>22212939</v>
      </c>
      <c r="H11" s="24"/>
      <c r="I11" s="24"/>
      <c r="J11" s="20">
        <v>22212939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22212939</v>
      </c>
      <c r="X11" s="20">
        <v>22212939</v>
      </c>
      <c r="Y11" s="24"/>
      <c r="Z11" s="25"/>
      <c r="AA11" s="26">
        <v>22212939</v>
      </c>
    </row>
    <row r="12" spans="1:27" ht="13.5" x14ac:dyDescent="0.25">
      <c r="A12" s="23" t="s">
        <v>40</v>
      </c>
      <c r="B12" s="17" t="s">
        <v>32</v>
      </c>
      <c r="C12" s="18">
        <v>-115</v>
      </c>
      <c r="D12" s="18"/>
      <c r="E12" s="19">
        <v>-115</v>
      </c>
      <c r="F12" s="20">
        <v>-115</v>
      </c>
      <c r="G12" s="20">
        <v>-115</v>
      </c>
      <c r="H12" s="20"/>
      <c r="I12" s="20"/>
      <c r="J12" s="20">
        <v>-115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-115</v>
      </c>
      <c r="X12" s="20">
        <v>-115</v>
      </c>
      <c r="Y12" s="20"/>
      <c r="Z12" s="21"/>
      <c r="AA12" s="22">
        <v>-115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7708496</v>
      </c>
      <c r="D13" s="29">
        <f>SUM(D6:D12)</f>
        <v>0</v>
      </c>
      <c r="E13" s="30">
        <f t="shared" si="0"/>
        <v>5853541</v>
      </c>
      <c r="F13" s="31">
        <f t="shared" si="0"/>
        <v>5853541</v>
      </c>
      <c r="G13" s="31">
        <f t="shared" si="0"/>
        <v>7851104</v>
      </c>
      <c r="H13" s="31">
        <f t="shared" si="0"/>
        <v>-285703</v>
      </c>
      <c r="I13" s="31">
        <f t="shared" si="0"/>
        <v>-768004</v>
      </c>
      <c r="J13" s="31">
        <f t="shared" si="0"/>
        <v>6797397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6797397</v>
      </c>
      <c r="X13" s="31">
        <f t="shared" si="0"/>
        <v>7072060</v>
      </c>
      <c r="Y13" s="31">
        <f t="shared" si="0"/>
        <v>-274663</v>
      </c>
      <c r="Z13" s="32">
        <f>+IF(X13&lt;&gt;0,+(Y13/X13)*100,0)</f>
        <v>-3.8837764385483156</v>
      </c>
      <c r="AA13" s="33">
        <f>SUM(AA6:AA12)</f>
        <v>5853541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-4393446</v>
      </c>
      <c r="D17" s="18"/>
      <c r="E17" s="19">
        <v>-4201786</v>
      </c>
      <c r="F17" s="20">
        <v>-4201786</v>
      </c>
      <c r="G17" s="24">
        <v>-4412582</v>
      </c>
      <c r="H17" s="24">
        <v>3396388</v>
      </c>
      <c r="I17" s="24">
        <v>-34360</v>
      </c>
      <c r="J17" s="20">
        <v>-1050554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-1050554</v>
      </c>
      <c r="X17" s="20">
        <v>-4176085</v>
      </c>
      <c r="Y17" s="24">
        <v>3125531</v>
      </c>
      <c r="Z17" s="25">
        <v>-74.843567599797424</v>
      </c>
      <c r="AA17" s="26">
        <v>-4201786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-4393446</v>
      </c>
      <c r="D25" s="29">
        <f t="shared" ref="D25:Y25" si="1">SUM(D15:D24)</f>
        <v>0</v>
      </c>
      <c r="E25" s="35">
        <f t="shared" si="1"/>
        <v>-4201786</v>
      </c>
      <c r="F25" s="36">
        <f t="shared" si="1"/>
        <v>-4201786</v>
      </c>
      <c r="G25" s="36">
        <f t="shared" si="1"/>
        <v>-4412582</v>
      </c>
      <c r="H25" s="36">
        <f t="shared" si="1"/>
        <v>3396388</v>
      </c>
      <c r="I25" s="36">
        <f t="shared" si="1"/>
        <v>-34360</v>
      </c>
      <c r="J25" s="36">
        <f t="shared" si="1"/>
        <v>-1050554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-1050554</v>
      </c>
      <c r="X25" s="36">
        <f t="shared" si="1"/>
        <v>-4176085</v>
      </c>
      <c r="Y25" s="36">
        <f t="shared" si="1"/>
        <v>3125531</v>
      </c>
      <c r="Z25" s="37">
        <f>+IF(X25&lt;&gt;0,+(Y25/X25)*100,0)</f>
        <v>-74.843567599797424</v>
      </c>
      <c r="AA25" s="38">
        <f>SUM(AA15:AA24)</f>
        <v>-4201786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3315050</v>
      </c>
      <c r="D26" s="29">
        <f>+D13+D25</f>
        <v>0</v>
      </c>
      <c r="E26" s="30">
        <f t="shared" si="2"/>
        <v>1651755</v>
      </c>
      <c r="F26" s="31">
        <f t="shared" si="2"/>
        <v>1651755</v>
      </c>
      <c r="G26" s="31">
        <f t="shared" si="2"/>
        <v>3438522</v>
      </c>
      <c r="H26" s="31">
        <f t="shared" si="2"/>
        <v>3110685</v>
      </c>
      <c r="I26" s="31">
        <f t="shared" si="2"/>
        <v>-802364</v>
      </c>
      <c r="J26" s="31">
        <f t="shared" si="2"/>
        <v>5746843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5746843</v>
      </c>
      <c r="X26" s="31">
        <f t="shared" si="2"/>
        <v>2895975</v>
      </c>
      <c r="Y26" s="31">
        <f t="shared" si="2"/>
        <v>2850868</v>
      </c>
      <c r="Z26" s="32">
        <f>+IF(X26&lt;&gt;0,+(Y26/X26)*100,0)</f>
        <v>98.442424399381906</v>
      </c>
      <c r="AA26" s="33">
        <f>+AA13+AA25</f>
        <v>1651755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-3746</v>
      </c>
      <c r="D31" s="18"/>
      <c r="E31" s="19">
        <v>-2992</v>
      </c>
      <c r="F31" s="20">
        <v>-2992</v>
      </c>
      <c r="G31" s="20">
        <v>-3746</v>
      </c>
      <c r="H31" s="20"/>
      <c r="I31" s="20"/>
      <c r="J31" s="20">
        <v>-3746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-3746</v>
      </c>
      <c r="X31" s="20">
        <v>-2992</v>
      </c>
      <c r="Y31" s="20">
        <v>-754</v>
      </c>
      <c r="Z31" s="21">
        <v>25.200534759358291</v>
      </c>
      <c r="AA31" s="22">
        <v>-2992</v>
      </c>
    </row>
    <row r="32" spans="1:27" ht="13.5" x14ac:dyDescent="0.25">
      <c r="A32" s="23" t="s">
        <v>59</v>
      </c>
      <c r="B32" s="17" t="s">
        <v>32</v>
      </c>
      <c r="C32" s="18">
        <v>30070</v>
      </c>
      <c r="D32" s="18"/>
      <c r="E32" s="19">
        <v>43637</v>
      </c>
      <c r="F32" s="20">
        <v>43637</v>
      </c>
      <c r="G32" s="20">
        <v>29437</v>
      </c>
      <c r="H32" s="20">
        <v>15395</v>
      </c>
      <c r="I32" s="20">
        <v>9747</v>
      </c>
      <c r="J32" s="20">
        <v>54579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54579</v>
      </c>
      <c r="X32" s="20">
        <v>43637</v>
      </c>
      <c r="Y32" s="20">
        <v>10942</v>
      </c>
      <c r="Z32" s="21">
        <v>25.075050988839749</v>
      </c>
      <c r="AA32" s="22">
        <v>43637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4139646</v>
      </c>
      <c r="D35" s="18"/>
      <c r="E35" s="19">
        <v>4049426</v>
      </c>
      <c r="F35" s="20">
        <v>4049426</v>
      </c>
      <c r="G35" s="20">
        <v>4149947</v>
      </c>
      <c r="H35" s="20">
        <v>5388</v>
      </c>
      <c r="I35" s="20">
        <v>-7597</v>
      </c>
      <c r="J35" s="20">
        <v>4147738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4147738</v>
      </c>
      <c r="X35" s="20">
        <v>4049426</v>
      </c>
      <c r="Y35" s="20">
        <v>98312</v>
      </c>
      <c r="Z35" s="21">
        <v>2.4278008784454883</v>
      </c>
      <c r="AA35" s="22">
        <v>4049426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4165970</v>
      </c>
      <c r="D37" s="29">
        <f t="shared" ref="D37:Y37" si="3">SUM(D29:D36)</f>
        <v>0</v>
      </c>
      <c r="E37" s="30">
        <f t="shared" si="3"/>
        <v>4090071</v>
      </c>
      <c r="F37" s="31">
        <f t="shared" si="3"/>
        <v>4090071</v>
      </c>
      <c r="G37" s="31">
        <f t="shared" si="3"/>
        <v>4175638</v>
      </c>
      <c r="H37" s="31">
        <f t="shared" si="3"/>
        <v>20783</v>
      </c>
      <c r="I37" s="31">
        <f t="shared" si="3"/>
        <v>2150</v>
      </c>
      <c r="J37" s="31">
        <f t="shared" si="3"/>
        <v>4198571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4198571</v>
      </c>
      <c r="X37" s="31">
        <f t="shared" si="3"/>
        <v>4090071</v>
      </c>
      <c r="Y37" s="31">
        <f t="shared" si="3"/>
        <v>108500</v>
      </c>
      <c r="Z37" s="32">
        <f>+IF(X37&lt;&gt;0,+(Y37/X37)*100,0)</f>
        <v>2.6527656854856554</v>
      </c>
      <c r="AA37" s="33">
        <f>SUM(AA29:AA36)</f>
        <v>4090071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4165970</v>
      </c>
      <c r="D44" s="29">
        <f>+D37+D43</f>
        <v>0</v>
      </c>
      <c r="E44" s="30">
        <f t="shared" si="5"/>
        <v>4090071</v>
      </c>
      <c r="F44" s="31">
        <f t="shared" si="5"/>
        <v>4090071</v>
      </c>
      <c r="G44" s="31">
        <f t="shared" si="5"/>
        <v>4175638</v>
      </c>
      <c r="H44" s="31">
        <f t="shared" si="5"/>
        <v>20783</v>
      </c>
      <c r="I44" s="31">
        <f t="shared" si="5"/>
        <v>2150</v>
      </c>
      <c r="J44" s="31">
        <f t="shared" si="5"/>
        <v>4198571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4198571</v>
      </c>
      <c r="X44" s="31">
        <f t="shared" si="5"/>
        <v>4090071</v>
      </c>
      <c r="Y44" s="31">
        <f t="shared" si="5"/>
        <v>108500</v>
      </c>
      <c r="Z44" s="32">
        <f>+IF(X44&lt;&gt;0,+(Y44/X44)*100,0)</f>
        <v>2.6527656854856554</v>
      </c>
      <c r="AA44" s="33">
        <f>+AA37+AA43</f>
        <v>4090071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-850920</v>
      </c>
      <c r="D45" s="42">
        <f t="shared" si="6"/>
        <v>0</v>
      </c>
      <c r="E45" s="43">
        <f t="shared" si="6"/>
        <v>-2438316</v>
      </c>
      <c r="F45" s="44">
        <f t="shared" si="6"/>
        <v>-2438316</v>
      </c>
      <c r="G45" s="44">
        <f t="shared" si="6"/>
        <v>-737116</v>
      </c>
      <c r="H45" s="44">
        <f t="shared" si="6"/>
        <v>3089902</v>
      </c>
      <c r="I45" s="44">
        <f t="shared" si="6"/>
        <v>-804514</v>
      </c>
      <c r="J45" s="44">
        <f t="shared" si="6"/>
        <v>1548272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1548272</v>
      </c>
      <c r="X45" s="44">
        <f t="shared" si="6"/>
        <v>-1194096</v>
      </c>
      <c r="Y45" s="44">
        <f t="shared" si="6"/>
        <v>2742368</v>
      </c>
      <c r="Z45" s="45">
        <f>+IF(X45&lt;&gt;0,+(Y45/X45)*100,0)</f>
        <v>-229.66059680293714</v>
      </c>
      <c r="AA45" s="46">
        <f>+AA26-AA44</f>
        <v>-2438316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-16207391</v>
      </c>
      <c r="D47" s="18"/>
      <c r="E47" s="19">
        <v>-1770702</v>
      </c>
      <c r="F47" s="20">
        <v>-1770702</v>
      </c>
      <c r="G47" s="20">
        <v>-16468612</v>
      </c>
      <c r="H47" s="20">
        <v>-743471</v>
      </c>
      <c r="I47" s="20">
        <v>-1494177</v>
      </c>
      <c r="J47" s="20">
        <v>-18706260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-18706260</v>
      </c>
      <c r="X47" s="20">
        <v>-526478</v>
      </c>
      <c r="Y47" s="20">
        <v>-18179782</v>
      </c>
      <c r="Z47" s="47">
        <v>3453.0943363255446</v>
      </c>
      <c r="AA47" s="22">
        <v>-1770702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-16207391</v>
      </c>
      <c r="D50" s="50">
        <f t="shared" ref="D50:Y50" si="7">SUM(D47:D49)</f>
        <v>0</v>
      </c>
      <c r="E50" s="51">
        <f t="shared" si="7"/>
        <v>-1770702</v>
      </c>
      <c r="F50" s="52">
        <f t="shared" si="7"/>
        <v>-1770702</v>
      </c>
      <c r="G50" s="52">
        <f t="shared" si="7"/>
        <v>-16468612</v>
      </c>
      <c r="H50" s="52">
        <f t="shared" si="7"/>
        <v>-743471</v>
      </c>
      <c r="I50" s="52">
        <f t="shared" si="7"/>
        <v>-1494177</v>
      </c>
      <c r="J50" s="52">
        <f t="shared" si="7"/>
        <v>-18706260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-18706260</v>
      </c>
      <c r="X50" s="52">
        <f t="shared" si="7"/>
        <v>-526478</v>
      </c>
      <c r="Y50" s="52">
        <f t="shared" si="7"/>
        <v>-18179782</v>
      </c>
      <c r="Z50" s="53">
        <f>+IF(X50&lt;&gt;0,+(Y50/X50)*100,0)</f>
        <v>3453.0943363255446</v>
      </c>
      <c r="AA50" s="54">
        <f>SUM(AA47:AA49)</f>
        <v>-1770702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5026268</v>
      </c>
      <c r="F6" s="20">
        <v>5026268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1256568</v>
      </c>
      <c r="Y6" s="20">
        <v>-1256568</v>
      </c>
      <c r="Z6" s="21">
        <v>-100</v>
      </c>
      <c r="AA6" s="22">
        <v>5026268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16558374</v>
      </c>
      <c r="F7" s="20">
        <v>16558374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4139595</v>
      </c>
      <c r="Y7" s="20">
        <v>-4139595</v>
      </c>
      <c r="Z7" s="21">
        <v>-100</v>
      </c>
      <c r="AA7" s="22">
        <v>16558374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-2610844</v>
      </c>
      <c r="F10" s="20">
        <v>-2610844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-652710</v>
      </c>
      <c r="Y10" s="20">
        <v>652710</v>
      </c>
      <c r="Z10" s="21">
        <v>-100</v>
      </c>
      <c r="AA10" s="22">
        <v>-2610844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18973798</v>
      </c>
      <c r="F13" s="31">
        <f t="shared" si="0"/>
        <v>18973798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4743453</v>
      </c>
      <c r="Y13" s="31">
        <f t="shared" si="0"/>
        <v>-4743453</v>
      </c>
      <c r="Z13" s="32">
        <f>+IF(X13&lt;&gt;0,+(Y13/X13)*100,0)</f>
        <v>-100</v>
      </c>
      <c r="AA13" s="33">
        <f>SUM(AA6:AA12)</f>
        <v>18973798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-1525774</v>
      </c>
      <c r="F17" s="20">
        <v>-1525774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-381444</v>
      </c>
      <c r="Y17" s="24">
        <v>381444</v>
      </c>
      <c r="Z17" s="25">
        <v>-100</v>
      </c>
      <c r="AA17" s="26">
        <v>-1525774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-1525774</v>
      </c>
      <c r="F25" s="36">
        <f t="shared" si="1"/>
        <v>-1525774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-381444</v>
      </c>
      <c r="Y25" s="36">
        <f t="shared" si="1"/>
        <v>381444</v>
      </c>
      <c r="Z25" s="37">
        <f>+IF(X25&lt;&gt;0,+(Y25/X25)*100,0)</f>
        <v>-100</v>
      </c>
      <c r="AA25" s="38">
        <f>SUM(AA15:AA24)</f>
        <v>-1525774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17448024</v>
      </c>
      <c r="F26" s="31">
        <f t="shared" si="2"/>
        <v>17448024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4362009</v>
      </c>
      <c r="Y26" s="31">
        <f t="shared" si="2"/>
        <v>-4362009</v>
      </c>
      <c r="Z26" s="32">
        <f>+IF(X26&lt;&gt;0,+(Y26/X26)*100,0)</f>
        <v>-100</v>
      </c>
      <c r="AA26" s="33">
        <f>+AA13+AA25</f>
        <v>17448024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5465578</v>
      </c>
      <c r="F35" s="20">
        <v>5465578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1366395</v>
      </c>
      <c r="Y35" s="20">
        <v>-1366395</v>
      </c>
      <c r="Z35" s="21">
        <v>-100</v>
      </c>
      <c r="AA35" s="22">
        <v>5465578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5465578</v>
      </c>
      <c r="F37" s="31">
        <f t="shared" si="3"/>
        <v>5465578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1366395</v>
      </c>
      <c r="Y37" s="31">
        <f t="shared" si="3"/>
        <v>-1366395</v>
      </c>
      <c r="Z37" s="32">
        <f>+IF(X37&lt;&gt;0,+(Y37/X37)*100,0)</f>
        <v>-100</v>
      </c>
      <c r="AA37" s="33">
        <f>SUM(AA29:AA36)</f>
        <v>5465578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5465578</v>
      </c>
      <c r="F44" s="31">
        <f t="shared" si="5"/>
        <v>5465578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1366395</v>
      </c>
      <c r="Y44" s="31">
        <f t="shared" si="5"/>
        <v>-1366395</v>
      </c>
      <c r="Z44" s="32">
        <f>+IF(X44&lt;&gt;0,+(Y44/X44)*100,0)</f>
        <v>-100</v>
      </c>
      <c r="AA44" s="33">
        <f>+AA37+AA43</f>
        <v>5465578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11982446</v>
      </c>
      <c r="F45" s="44">
        <f t="shared" si="6"/>
        <v>11982446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2995614</v>
      </c>
      <c r="Y45" s="44">
        <f t="shared" si="6"/>
        <v>-2995614</v>
      </c>
      <c r="Z45" s="45">
        <f>+IF(X45&lt;&gt;0,+(Y45/X45)*100,0)</f>
        <v>-100</v>
      </c>
      <c r="AA45" s="46">
        <f>+AA26-AA44</f>
        <v>11982446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2915237</v>
      </c>
      <c r="D6" s="18"/>
      <c r="E6" s="19">
        <v>105071876</v>
      </c>
      <c r="F6" s="20">
        <v>105071876</v>
      </c>
      <c r="G6" s="20">
        <v>7492361</v>
      </c>
      <c r="H6" s="20">
        <v>-38859338</v>
      </c>
      <c r="I6" s="20">
        <v>-31073409</v>
      </c>
      <c r="J6" s="20">
        <v>-62440386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-62440386</v>
      </c>
      <c r="X6" s="20">
        <v>26267967</v>
      </c>
      <c r="Y6" s="20">
        <v>-88708353</v>
      </c>
      <c r="Z6" s="21">
        <v>-337.70543795795083</v>
      </c>
      <c r="AA6" s="22">
        <v>105071876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10678660</v>
      </c>
      <c r="D10" s="18"/>
      <c r="E10" s="19">
        <v>-180000000</v>
      </c>
      <c r="F10" s="20">
        <v>-180000000</v>
      </c>
      <c r="G10" s="20">
        <v>1416535</v>
      </c>
      <c r="H10" s="20"/>
      <c r="I10" s="20"/>
      <c r="J10" s="20">
        <v>1416535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1416535</v>
      </c>
      <c r="X10" s="20">
        <v>-45000000</v>
      </c>
      <c r="Y10" s="20">
        <v>46416535</v>
      </c>
      <c r="Z10" s="21">
        <v>-103.14785555555555</v>
      </c>
      <c r="AA10" s="22">
        <v>-180000000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92377058</v>
      </c>
      <c r="F11" s="20">
        <v>92377058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23094264</v>
      </c>
      <c r="Y11" s="24">
        <v>-23094264</v>
      </c>
      <c r="Z11" s="25">
        <v>-100</v>
      </c>
      <c r="AA11" s="26">
        <v>92377058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13593897</v>
      </c>
      <c r="D13" s="29">
        <f>SUM(D6:D12)</f>
        <v>0</v>
      </c>
      <c r="E13" s="30">
        <f t="shared" si="0"/>
        <v>17448934</v>
      </c>
      <c r="F13" s="31">
        <f t="shared" si="0"/>
        <v>17448934</v>
      </c>
      <c r="G13" s="31">
        <f t="shared" si="0"/>
        <v>8908896</v>
      </c>
      <c r="H13" s="31">
        <f t="shared" si="0"/>
        <v>-38859338</v>
      </c>
      <c r="I13" s="31">
        <f t="shared" si="0"/>
        <v>-31073409</v>
      </c>
      <c r="J13" s="31">
        <f t="shared" si="0"/>
        <v>-61023851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-61023851</v>
      </c>
      <c r="X13" s="31">
        <f t="shared" si="0"/>
        <v>4362231</v>
      </c>
      <c r="Y13" s="31">
        <f t="shared" si="0"/>
        <v>-65386082</v>
      </c>
      <c r="Z13" s="32">
        <f>+IF(X13&lt;&gt;0,+(Y13/X13)*100,0)</f>
        <v>-1498.9137897557466</v>
      </c>
      <c r="AA13" s="33">
        <f>SUM(AA6:AA12)</f>
        <v>17448934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1243070814</v>
      </c>
      <c r="D17" s="18"/>
      <c r="E17" s="19">
        <v>547785277</v>
      </c>
      <c r="F17" s="20">
        <v>547785277</v>
      </c>
      <c r="G17" s="24">
        <v>23902932</v>
      </c>
      <c r="H17" s="24">
        <v>15018586</v>
      </c>
      <c r="I17" s="24">
        <v>31361849</v>
      </c>
      <c r="J17" s="20">
        <v>70283367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70283367</v>
      </c>
      <c r="X17" s="20">
        <v>136946319</v>
      </c>
      <c r="Y17" s="24">
        <v>-66662952</v>
      </c>
      <c r="Z17" s="25">
        <v>-48.678162718634297</v>
      </c>
      <c r="AA17" s="26">
        <v>547785277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1243070814</v>
      </c>
      <c r="D25" s="29">
        <f t="shared" ref="D25:Y25" si="1">SUM(D15:D24)</f>
        <v>0</v>
      </c>
      <c r="E25" s="35">
        <f t="shared" si="1"/>
        <v>547785277</v>
      </c>
      <c r="F25" s="36">
        <f t="shared" si="1"/>
        <v>547785277</v>
      </c>
      <c r="G25" s="36">
        <f t="shared" si="1"/>
        <v>23902932</v>
      </c>
      <c r="H25" s="36">
        <f t="shared" si="1"/>
        <v>15018586</v>
      </c>
      <c r="I25" s="36">
        <f t="shared" si="1"/>
        <v>31361849</v>
      </c>
      <c r="J25" s="36">
        <f t="shared" si="1"/>
        <v>70283367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70283367</v>
      </c>
      <c r="X25" s="36">
        <f t="shared" si="1"/>
        <v>136946319</v>
      </c>
      <c r="Y25" s="36">
        <f t="shared" si="1"/>
        <v>-66662952</v>
      </c>
      <c r="Z25" s="37">
        <f>+IF(X25&lt;&gt;0,+(Y25/X25)*100,0)</f>
        <v>-48.678162718634297</v>
      </c>
      <c r="AA25" s="38">
        <f>SUM(AA15:AA24)</f>
        <v>547785277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1256664711</v>
      </c>
      <c r="D26" s="29">
        <f>+D13+D25</f>
        <v>0</v>
      </c>
      <c r="E26" s="30">
        <f t="shared" si="2"/>
        <v>565234211</v>
      </c>
      <c r="F26" s="31">
        <f t="shared" si="2"/>
        <v>565234211</v>
      </c>
      <c r="G26" s="31">
        <f t="shared" si="2"/>
        <v>32811828</v>
      </c>
      <c r="H26" s="31">
        <f t="shared" si="2"/>
        <v>-23840752</v>
      </c>
      <c r="I26" s="31">
        <f t="shared" si="2"/>
        <v>288440</v>
      </c>
      <c r="J26" s="31">
        <f t="shared" si="2"/>
        <v>9259516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9259516</v>
      </c>
      <c r="X26" s="31">
        <f t="shared" si="2"/>
        <v>141308550</v>
      </c>
      <c r="Y26" s="31">
        <f t="shared" si="2"/>
        <v>-132049034</v>
      </c>
      <c r="Z26" s="32">
        <f>+IF(X26&lt;&gt;0,+(Y26/X26)*100,0)</f>
        <v>-93.447306620866172</v>
      </c>
      <c r="AA26" s="33">
        <f>+AA13+AA25</f>
        <v>565234211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214660243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214660243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214660243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1042004468</v>
      </c>
      <c r="D45" s="42">
        <f t="shared" si="6"/>
        <v>0</v>
      </c>
      <c r="E45" s="43">
        <f t="shared" si="6"/>
        <v>565234211</v>
      </c>
      <c r="F45" s="44">
        <f t="shared" si="6"/>
        <v>565234211</v>
      </c>
      <c r="G45" s="44">
        <f t="shared" si="6"/>
        <v>32811828</v>
      </c>
      <c r="H45" s="44">
        <f t="shared" si="6"/>
        <v>-23840752</v>
      </c>
      <c r="I45" s="44">
        <f t="shared" si="6"/>
        <v>288440</v>
      </c>
      <c r="J45" s="44">
        <f t="shared" si="6"/>
        <v>9259516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9259516</v>
      </c>
      <c r="X45" s="44">
        <f t="shared" si="6"/>
        <v>141308550</v>
      </c>
      <c r="Y45" s="44">
        <f t="shared" si="6"/>
        <v>-132049034</v>
      </c>
      <c r="Z45" s="45">
        <f>+IF(X45&lt;&gt;0,+(Y45/X45)*100,0)</f>
        <v>-93.447306620866172</v>
      </c>
      <c r="AA45" s="46">
        <f>+AA26-AA44</f>
        <v>565234211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70449360</v>
      </c>
      <c r="F47" s="20">
        <v>70449360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17612340</v>
      </c>
      <c r="Y47" s="20">
        <v>-17612340</v>
      </c>
      <c r="Z47" s="47">
        <v>-100</v>
      </c>
      <c r="AA47" s="22">
        <v>70449360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70449360</v>
      </c>
      <c r="F50" s="52">
        <f t="shared" si="7"/>
        <v>70449360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17612340</v>
      </c>
      <c r="Y50" s="52">
        <f t="shared" si="7"/>
        <v>-17612340</v>
      </c>
      <c r="Z50" s="53">
        <f>+IF(X50&lt;&gt;0,+(Y50/X50)*100,0)</f>
        <v>-100</v>
      </c>
      <c r="AA50" s="54">
        <f>SUM(AA47:AA49)</f>
        <v>70449360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930793674</v>
      </c>
      <c r="D7" s="18"/>
      <c r="E7" s="19">
        <v>250388068</v>
      </c>
      <c r="F7" s="20">
        <v>250388068</v>
      </c>
      <c r="G7" s="20">
        <v>1541290963</v>
      </c>
      <c r="H7" s="20">
        <v>-454889153</v>
      </c>
      <c r="I7" s="20">
        <v>78438717</v>
      </c>
      <c r="J7" s="20">
        <v>1164840527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1164840527</v>
      </c>
      <c r="X7" s="20">
        <v>62597025</v>
      </c>
      <c r="Y7" s="20">
        <v>1102243502</v>
      </c>
      <c r="Z7" s="21">
        <v>1760.8560502675648</v>
      </c>
      <c r="AA7" s="22">
        <v>250388068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3076767</v>
      </c>
      <c r="D10" s="18"/>
      <c r="E10" s="19">
        <v>2840982</v>
      </c>
      <c r="F10" s="20">
        <v>2840982</v>
      </c>
      <c r="G10" s="20">
        <v>-36218540</v>
      </c>
      <c r="H10" s="20">
        <v>960206</v>
      </c>
      <c r="I10" s="20">
        <v>-18698642</v>
      </c>
      <c r="J10" s="20">
        <v>-53956976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-53956976</v>
      </c>
      <c r="X10" s="20">
        <v>710250</v>
      </c>
      <c r="Y10" s="20">
        <v>-54667226</v>
      </c>
      <c r="Z10" s="21">
        <v>-7696.8991200281589</v>
      </c>
      <c r="AA10" s="22">
        <v>2840982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933870441</v>
      </c>
      <c r="D13" s="29">
        <f>SUM(D6:D12)</f>
        <v>0</v>
      </c>
      <c r="E13" s="30">
        <f t="shared" si="0"/>
        <v>253229050</v>
      </c>
      <c r="F13" s="31">
        <f t="shared" si="0"/>
        <v>253229050</v>
      </c>
      <c r="G13" s="31">
        <f t="shared" si="0"/>
        <v>1505072423</v>
      </c>
      <c r="H13" s="31">
        <f t="shared" si="0"/>
        <v>-453928947</v>
      </c>
      <c r="I13" s="31">
        <f t="shared" si="0"/>
        <v>59740075</v>
      </c>
      <c r="J13" s="31">
        <f t="shared" si="0"/>
        <v>1110883551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1110883551</v>
      </c>
      <c r="X13" s="31">
        <f t="shared" si="0"/>
        <v>63307275</v>
      </c>
      <c r="Y13" s="31">
        <f t="shared" si="0"/>
        <v>1047576276</v>
      </c>
      <c r="Z13" s="32">
        <f>+IF(X13&lt;&gt;0,+(Y13/X13)*100,0)</f>
        <v>1654.748646186398</v>
      </c>
      <c r="AA13" s="33">
        <f>SUM(AA6:AA12)</f>
        <v>253229050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-392245793</v>
      </c>
      <c r="D17" s="18"/>
      <c r="E17" s="19">
        <v>408693339</v>
      </c>
      <c r="F17" s="20">
        <v>408693339</v>
      </c>
      <c r="G17" s="24">
        <v>-408813911</v>
      </c>
      <c r="H17" s="24">
        <v>21150743</v>
      </c>
      <c r="I17" s="24">
        <v>-7718810</v>
      </c>
      <c r="J17" s="20">
        <v>-395381978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-395381978</v>
      </c>
      <c r="X17" s="20">
        <v>102173358</v>
      </c>
      <c r="Y17" s="24">
        <v>-497555336</v>
      </c>
      <c r="Z17" s="25">
        <v>-486.9716976513584</v>
      </c>
      <c r="AA17" s="26">
        <v>408693339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-392245793</v>
      </c>
      <c r="D25" s="29">
        <f t="shared" ref="D25:Y25" si="1">SUM(D15:D24)</f>
        <v>0</v>
      </c>
      <c r="E25" s="35">
        <f t="shared" si="1"/>
        <v>408693339</v>
      </c>
      <c r="F25" s="36">
        <f t="shared" si="1"/>
        <v>408693339</v>
      </c>
      <c r="G25" s="36">
        <f t="shared" si="1"/>
        <v>-408813911</v>
      </c>
      <c r="H25" s="36">
        <f t="shared" si="1"/>
        <v>21150743</v>
      </c>
      <c r="I25" s="36">
        <f t="shared" si="1"/>
        <v>-7718810</v>
      </c>
      <c r="J25" s="36">
        <f t="shared" si="1"/>
        <v>-395381978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-395381978</v>
      </c>
      <c r="X25" s="36">
        <f t="shared" si="1"/>
        <v>102173358</v>
      </c>
      <c r="Y25" s="36">
        <f t="shared" si="1"/>
        <v>-497555336</v>
      </c>
      <c r="Z25" s="37">
        <f>+IF(X25&lt;&gt;0,+(Y25/X25)*100,0)</f>
        <v>-486.9716976513584</v>
      </c>
      <c r="AA25" s="38">
        <f>SUM(AA15:AA24)</f>
        <v>408693339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541624648</v>
      </c>
      <c r="D26" s="29">
        <f>+D13+D25</f>
        <v>0</v>
      </c>
      <c r="E26" s="30">
        <f t="shared" si="2"/>
        <v>661922389</v>
      </c>
      <c r="F26" s="31">
        <f t="shared" si="2"/>
        <v>661922389</v>
      </c>
      <c r="G26" s="31">
        <f t="shared" si="2"/>
        <v>1096258512</v>
      </c>
      <c r="H26" s="31">
        <f t="shared" si="2"/>
        <v>-432778204</v>
      </c>
      <c r="I26" s="31">
        <f t="shared" si="2"/>
        <v>52021265</v>
      </c>
      <c r="J26" s="31">
        <f t="shared" si="2"/>
        <v>715501573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715501573</v>
      </c>
      <c r="X26" s="31">
        <f t="shared" si="2"/>
        <v>165480633</v>
      </c>
      <c r="Y26" s="31">
        <f t="shared" si="2"/>
        <v>550020940</v>
      </c>
      <c r="Z26" s="32">
        <f>+IF(X26&lt;&gt;0,+(Y26/X26)*100,0)</f>
        <v>332.37783179134925</v>
      </c>
      <c r="AA26" s="33">
        <f>+AA13+AA25</f>
        <v>661922389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70572249</v>
      </c>
      <c r="D31" s="18"/>
      <c r="E31" s="19">
        <v>65929637</v>
      </c>
      <c r="F31" s="20">
        <v>65929637</v>
      </c>
      <c r="G31" s="20">
        <v>70749676</v>
      </c>
      <c r="H31" s="20">
        <v>239756</v>
      </c>
      <c r="I31" s="20">
        <v>363391</v>
      </c>
      <c r="J31" s="20">
        <v>71352823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71352823</v>
      </c>
      <c r="X31" s="20">
        <v>16482408</v>
      </c>
      <c r="Y31" s="20">
        <v>54870415</v>
      </c>
      <c r="Z31" s="21">
        <v>332.90290472120336</v>
      </c>
      <c r="AA31" s="22">
        <v>65929637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54107956</v>
      </c>
      <c r="D33" s="18"/>
      <c r="E33" s="19">
        <v>-229843055</v>
      </c>
      <c r="F33" s="20">
        <v>-229843055</v>
      </c>
      <c r="G33" s="20">
        <v>71913484</v>
      </c>
      <c r="H33" s="20">
        <v>-9813528</v>
      </c>
      <c r="I33" s="20">
        <v>-3072505</v>
      </c>
      <c r="J33" s="20">
        <v>59027451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59027451</v>
      </c>
      <c r="X33" s="20">
        <v>-57460773</v>
      </c>
      <c r="Y33" s="20">
        <v>116488224</v>
      </c>
      <c r="Z33" s="21">
        <v>-202.72651744521431</v>
      </c>
      <c r="AA33" s="22">
        <v>-229843055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120368148</v>
      </c>
      <c r="D35" s="18"/>
      <c r="E35" s="19"/>
      <c r="F35" s="20"/>
      <c r="G35" s="20">
        <v>108079080</v>
      </c>
      <c r="H35" s="20">
        <v>23938846</v>
      </c>
      <c r="I35" s="20">
        <v>5935109</v>
      </c>
      <c r="J35" s="20">
        <v>137953035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137953035</v>
      </c>
      <c r="X35" s="20"/>
      <c r="Y35" s="20">
        <v>137953035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245048353</v>
      </c>
      <c r="D37" s="29">
        <f t="shared" ref="D37:Y37" si="3">SUM(D29:D36)</f>
        <v>0</v>
      </c>
      <c r="E37" s="30">
        <f t="shared" si="3"/>
        <v>-163913418</v>
      </c>
      <c r="F37" s="31">
        <f t="shared" si="3"/>
        <v>-163913418</v>
      </c>
      <c r="G37" s="31">
        <f t="shared" si="3"/>
        <v>250742240</v>
      </c>
      <c r="H37" s="31">
        <f t="shared" si="3"/>
        <v>14365074</v>
      </c>
      <c r="I37" s="31">
        <f t="shared" si="3"/>
        <v>3225995</v>
      </c>
      <c r="J37" s="31">
        <f t="shared" si="3"/>
        <v>268333309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268333309</v>
      </c>
      <c r="X37" s="31">
        <f t="shared" si="3"/>
        <v>-40978365</v>
      </c>
      <c r="Y37" s="31">
        <f t="shared" si="3"/>
        <v>309311674</v>
      </c>
      <c r="Z37" s="32">
        <f>+IF(X37&lt;&gt;0,+(Y37/X37)*100,0)</f>
        <v>-754.81702112810012</v>
      </c>
      <c r="AA37" s="33">
        <f>SUM(AA29:AA36)</f>
        <v>-163913418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245048353</v>
      </c>
      <c r="D44" s="29">
        <f>+D37+D43</f>
        <v>0</v>
      </c>
      <c r="E44" s="30">
        <f t="shared" si="5"/>
        <v>-163913418</v>
      </c>
      <c r="F44" s="31">
        <f t="shared" si="5"/>
        <v>-163913418</v>
      </c>
      <c r="G44" s="31">
        <f t="shared" si="5"/>
        <v>250742240</v>
      </c>
      <c r="H44" s="31">
        <f t="shared" si="5"/>
        <v>14365074</v>
      </c>
      <c r="I44" s="31">
        <f t="shared" si="5"/>
        <v>3225995</v>
      </c>
      <c r="J44" s="31">
        <f t="shared" si="5"/>
        <v>268333309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268333309</v>
      </c>
      <c r="X44" s="31">
        <f t="shared" si="5"/>
        <v>-40978365</v>
      </c>
      <c r="Y44" s="31">
        <f t="shared" si="5"/>
        <v>309311674</v>
      </c>
      <c r="Z44" s="32">
        <f>+IF(X44&lt;&gt;0,+(Y44/X44)*100,0)</f>
        <v>-754.81702112810012</v>
      </c>
      <c r="AA44" s="33">
        <f>+AA37+AA43</f>
        <v>-163913418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296576295</v>
      </c>
      <c r="D45" s="42">
        <f t="shared" si="6"/>
        <v>0</v>
      </c>
      <c r="E45" s="43">
        <f t="shared" si="6"/>
        <v>825835807</v>
      </c>
      <c r="F45" s="44">
        <f t="shared" si="6"/>
        <v>825835807</v>
      </c>
      <c r="G45" s="44">
        <f t="shared" si="6"/>
        <v>845516272</v>
      </c>
      <c r="H45" s="44">
        <f t="shared" si="6"/>
        <v>-447143278</v>
      </c>
      <c r="I45" s="44">
        <f t="shared" si="6"/>
        <v>48795270</v>
      </c>
      <c r="J45" s="44">
        <f t="shared" si="6"/>
        <v>447168264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447168264</v>
      </c>
      <c r="X45" s="44">
        <f t="shared" si="6"/>
        <v>206458998</v>
      </c>
      <c r="Y45" s="44">
        <f t="shared" si="6"/>
        <v>240709266</v>
      </c>
      <c r="Z45" s="45">
        <f>+IF(X45&lt;&gt;0,+(Y45/X45)*100,0)</f>
        <v>116.58938013445169</v>
      </c>
      <c r="AA45" s="46">
        <f>+AA26-AA44</f>
        <v>825835807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31169863</v>
      </c>
      <c r="D47" s="18"/>
      <c r="E47" s="19"/>
      <c r="F47" s="20"/>
      <c r="G47" s="20">
        <v>50203780</v>
      </c>
      <c r="H47" s="20">
        <v>-258710579</v>
      </c>
      <c r="I47" s="20">
        <v>30895360</v>
      </c>
      <c r="J47" s="20">
        <v>-177611439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-177611439</v>
      </c>
      <c r="X47" s="20"/>
      <c r="Y47" s="20">
        <v>-177611439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31169863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50203780</v>
      </c>
      <c r="H50" s="52">
        <f t="shared" si="7"/>
        <v>-258710579</v>
      </c>
      <c r="I50" s="52">
        <f t="shared" si="7"/>
        <v>30895360</v>
      </c>
      <c r="J50" s="52">
        <f t="shared" si="7"/>
        <v>-177611439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-177611439</v>
      </c>
      <c r="X50" s="52">
        <f t="shared" si="7"/>
        <v>0</v>
      </c>
      <c r="Y50" s="52">
        <f t="shared" si="7"/>
        <v>-177611439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54999638</v>
      </c>
      <c r="D7" s="18"/>
      <c r="E7" s="19"/>
      <c r="F7" s="20"/>
      <c r="G7" s="20">
        <v>164968352</v>
      </c>
      <c r="H7" s="20">
        <v>-88951183</v>
      </c>
      <c r="I7" s="20">
        <v>11067650</v>
      </c>
      <c r="J7" s="20">
        <v>87084819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87084819</v>
      </c>
      <c r="X7" s="20"/>
      <c r="Y7" s="20">
        <v>87084819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-18746604</v>
      </c>
      <c r="D10" s="18"/>
      <c r="E10" s="19"/>
      <c r="F10" s="20"/>
      <c r="G10" s="20">
        <v>-20871368</v>
      </c>
      <c r="H10" s="20">
        <v>-1915942</v>
      </c>
      <c r="I10" s="20"/>
      <c r="J10" s="20">
        <v>-22787310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-22787310</v>
      </c>
      <c r="X10" s="20"/>
      <c r="Y10" s="20">
        <v>-22787310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36253034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144096984</v>
      </c>
      <c r="H13" s="31">
        <f t="shared" si="0"/>
        <v>-90867125</v>
      </c>
      <c r="I13" s="31">
        <f t="shared" si="0"/>
        <v>11067650</v>
      </c>
      <c r="J13" s="31">
        <f t="shared" si="0"/>
        <v>64297509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64297509</v>
      </c>
      <c r="X13" s="31">
        <f t="shared" si="0"/>
        <v>0</v>
      </c>
      <c r="Y13" s="31">
        <f t="shared" si="0"/>
        <v>64297509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394016067</v>
      </c>
      <c r="D17" s="18"/>
      <c r="E17" s="19">
        <v>31950000</v>
      </c>
      <c r="F17" s="20">
        <v>31950000</v>
      </c>
      <c r="G17" s="24">
        <v>397403038</v>
      </c>
      <c r="H17" s="24">
        <v>893789</v>
      </c>
      <c r="I17" s="24"/>
      <c r="J17" s="20">
        <v>398296827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398296827</v>
      </c>
      <c r="X17" s="20">
        <v>7987503</v>
      </c>
      <c r="Y17" s="24">
        <v>390309324</v>
      </c>
      <c r="Z17" s="25">
        <v>4886.499873615071</v>
      </c>
      <c r="AA17" s="26">
        <v>31950000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394016067</v>
      </c>
      <c r="D25" s="29">
        <f t="shared" ref="D25:Y25" si="1">SUM(D15:D24)</f>
        <v>0</v>
      </c>
      <c r="E25" s="35">
        <f t="shared" si="1"/>
        <v>31950000</v>
      </c>
      <c r="F25" s="36">
        <f t="shared" si="1"/>
        <v>31950000</v>
      </c>
      <c r="G25" s="36">
        <f t="shared" si="1"/>
        <v>397403038</v>
      </c>
      <c r="H25" s="36">
        <f t="shared" si="1"/>
        <v>893789</v>
      </c>
      <c r="I25" s="36">
        <f t="shared" si="1"/>
        <v>0</v>
      </c>
      <c r="J25" s="36">
        <f t="shared" si="1"/>
        <v>398296827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398296827</v>
      </c>
      <c r="X25" s="36">
        <f t="shared" si="1"/>
        <v>7987503</v>
      </c>
      <c r="Y25" s="36">
        <f t="shared" si="1"/>
        <v>390309324</v>
      </c>
      <c r="Z25" s="37">
        <f>+IF(X25&lt;&gt;0,+(Y25/X25)*100,0)</f>
        <v>4886.499873615071</v>
      </c>
      <c r="AA25" s="38">
        <f>SUM(AA15:AA24)</f>
        <v>31950000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430269101</v>
      </c>
      <c r="D26" s="29">
        <f>+D13+D25</f>
        <v>0</v>
      </c>
      <c r="E26" s="30">
        <f t="shared" si="2"/>
        <v>31950000</v>
      </c>
      <c r="F26" s="31">
        <f t="shared" si="2"/>
        <v>31950000</v>
      </c>
      <c r="G26" s="31">
        <f t="shared" si="2"/>
        <v>541500022</v>
      </c>
      <c r="H26" s="31">
        <f t="shared" si="2"/>
        <v>-89973336</v>
      </c>
      <c r="I26" s="31">
        <f t="shared" si="2"/>
        <v>11067650</v>
      </c>
      <c r="J26" s="31">
        <f t="shared" si="2"/>
        <v>462594336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462594336</v>
      </c>
      <c r="X26" s="31">
        <f t="shared" si="2"/>
        <v>7987503</v>
      </c>
      <c r="Y26" s="31">
        <f t="shared" si="2"/>
        <v>454606833</v>
      </c>
      <c r="Z26" s="32">
        <f>+IF(X26&lt;&gt;0,+(Y26/X26)*100,0)</f>
        <v>5691.4762097741932</v>
      </c>
      <c r="AA26" s="33">
        <f>+AA13+AA25</f>
        <v>31950000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698982</v>
      </c>
      <c r="D31" s="18"/>
      <c r="E31" s="19"/>
      <c r="F31" s="20"/>
      <c r="G31" s="20">
        <v>705556</v>
      </c>
      <c r="H31" s="20">
        <v>5345</v>
      </c>
      <c r="I31" s="20">
        <v>3873</v>
      </c>
      <c r="J31" s="20">
        <v>714774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714774</v>
      </c>
      <c r="X31" s="20"/>
      <c r="Y31" s="20">
        <v>714774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1583100</v>
      </c>
      <c r="D33" s="18"/>
      <c r="E33" s="19"/>
      <c r="F33" s="20"/>
      <c r="G33" s="20"/>
      <c r="H33" s="20">
        <v>1583100</v>
      </c>
      <c r="I33" s="20"/>
      <c r="J33" s="20">
        <v>1583100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1583100</v>
      </c>
      <c r="X33" s="20"/>
      <c r="Y33" s="20">
        <v>1583100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13184209</v>
      </c>
      <c r="D35" s="18"/>
      <c r="E35" s="19"/>
      <c r="F35" s="20"/>
      <c r="G35" s="20">
        <v>13730905</v>
      </c>
      <c r="H35" s="20">
        <v>606605</v>
      </c>
      <c r="I35" s="20">
        <v>577062</v>
      </c>
      <c r="J35" s="20">
        <v>14914572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14914572</v>
      </c>
      <c r="X35" s="20"/>
      <c r="Y35" s="20">
        <v>14914572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15466291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14436461</v>
      </c>
      <c r="H37" s="31">
        <f t="shared" si="3"/>
        <v>2195050</v>
      </c>
      <c r="I37" s="31">
        <f t="shared" si="3"/>
        <v>580935</v>
      </c>
      <c r="J37" s="31">
        <f t="shared" si="3"/>
        <v>17212446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17212446</v>
      </c>
      <c r="X37" s="31">
        <f t="shared" si="3"/>
        <v>0</v>
      </c>
      <c r="Y37" s="31">
        <f t="shared" si="3"/>
        <v>17212446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15466291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14436461</v>
      </c>
      <c r="H44" s="31">
        <f t="shared" si="5"/>
        <v>2195050</v>
      </c>
      <c r="I44" s="31">
        <f t="shared" si="5"/>
        <v>580935</v>
      </c>
      <c r="J44" s="31">
        <f t="shared" si="5"/>
        <v>17212446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17212446</v>
      </c>
      <c r="X44" s="31">
        <f t="shared" si="5"/>
        <v>0</v>
      </c>
      <c r="Y44" s="31">
        <f t="shared" si="5"/>
        <v>17212446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414802810</v>
      </c>
      <c r="D45" s="42">
        <f t="shared" si="6"/>
        <v>0</v>
      </c>
      <c r="E45" s="43">
        <f t="shared" si="6"/>
        <v>31950000</v>
      </c>
      <c r="F45" s="44">
        <f t="shared" si="6"/>
        <v>31950000</v>
      </c>
      <c r="G45" s="44">
        <f t="shared" si="6"/>
        <v>527063561</v>
      </c>
      <c r="H45" s="44">
        <f t="shared" si="6"/>
        <v>-92168386</v>
      </c>
      <c r="I45" s="44">
        <f t="shared" si="6"/>
        <v>10486715</v>
      </c>
      <c r="J45" s="44">
        <f t="shared" si="6"/>
        <v>445381890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445381890</v>
      </c>
      <c r="X45" s="44">
        <f t="shared" si="6"/>
        <v>7987503</v>
      </c>
      <c r="Y45" s="44">
        <f t="shared" si="6"/>
        <v>437394387</v>
      </c>
      <c r="Z45" s="45">
        <f>+IF(X45&lt;&gt;0,+(Y45/X45)*100,0)</f>
        <v>5475.9840090200905</v>
      </c>
      <c r="AA45" s="46">
        <f>+AA26-AA44</f>
        <v>31950000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475596746</v>
      </c>
      <c r="D47" s="18"/>
      <c r="E47" s="19"/>
      <c r="F47" s="20"/>
      <c r="G47" s="20">
        <v>493213230</v>
      </c>
      <c r="H47" s="20">
        <v>-11059559</v>
      </c>
      <c r="I47" s="20">
        <v>6863722</v>
      </c>
      <c r="J47" s="20">
        <v>489017393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489017393</v>
      </c>
      <c r="X47" s="20"/>
      <c r="Y47" s="20">
        <v>489017393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475596746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493213230</v>
      </c>
      <c r="H50" s="52">
        <f t="shared" si="7"/>
        <v>-11059559</v>
      </c>
      <c r="I50" s="52">
        <f t="shared" si="7"/>
        <v>6863722</v>
      </c>
      <c r="J50" s="52">
        <f t="shared" si="7"/>
        <v>489017393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489017393</v>
      </c>
      <c r="X50" s="52">
        <f t="shared" si="7"/>
        <v>0</v>
      </c>
      <c r="Y50" s="52">
        <f t="shared" si="7"/>
        <v>489017393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115228520</v>
      </c>
      <c r="D6" s="18"/>
      <c r="E6" s="19">
        <v>47768285</v>
      </c>
      <c r="F6" s="20">
        <v>47768285</v>
      </c>
      <c r="G6" s="20">
        <v>25776038</v>
      </c>
      <c r="H6" s="20">
        <v>1620833</v>
      </c>
      <c r="I6" s="20">
        <v>9045055</v>
      </c>
      <c r="J6" s="20">
        <v>36441926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36441926</v>
      </c>
      <c r="X6" s="20">
        <v>11942145</v>
      </c>
      <c r="Y6" s="20">
        <v>24499781</v>
      </c>
      <c r="Z6" s="21">
        <v>205.15394010037559</v>
      </c>
      <c r="AA6" s="22">
        <v>47768285</v>
      </c>
    </row>
    <row r="7" spans="1:27" ht="13.5" x14ac:dyDescent="0.25">
      <c r="A7" s="23" t="s">
        <v>35</v>
      </c>
      <c r="B7" s="17" t="s">
        <v>32</v>
      </c>
      <c r="C7" s="18">
        <v>-447658774</v>
      </c>
      <c r="D7" s="18"/>
      <c r="E7" s="19">
        <v>-337484888</v>
      </c>
      <c r="F7" s="20">
        <v>-337484888</v>
      </c>
      <c r="G7" s="20">
        <v>-154940909</v>
      </c>
      <c r="H7" s="20">
        <v>-405180776</v>
      </c>
      <c r="I7" s="20">
        <v>-288266</v>
      </c>
      <c r="J7" s="20">
        <v>-560409951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-560409951</v>
      </c>
      <c r="X7" s="20">
        <v>-337276489</v>
      </c>
      <c r="Y7" s="20">
        <v>-223133462</v>
      </c>
      <c r="Z7" s="21">
        <v>66.157431447882516</v>
      </c>
      <c r="AA7" s="22">
        <v>-337484888</v>
      </c>
    </row>
    <row r="8" spans="1:27" ht="13.5" x14ac:dyDescent="0.25">
      <c r="A8" s="23" t="s">
        <v>36</v>
      </c>
      <c r="B8" s="17" t="s">
        <v>32</v>
      </c>
      <c r="C8" s="18">
        <v>6827760</v>
      </c>
      <c r="D8" s="18"/>
      <c r="E8" s="19">
        <v>6827759</v>
      </c>
      <c r="F8" s="20">
        <v>6827759</v>
      </c>
      <c r="G8" s="20">
        <v>6827760</v>
      </c>
      <c r="H8" s="20">
        <v>-2508635</v>
      </c>
      <c r="I8" s="20"/>
      <c r="J8" s="20">
        <v>4319125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4319125</v>
      </c>
      <c r="X8" s="20">
        <v>6827759</v>
      </c>
      <c r="Y8" s="20">
        <v>-2508634</v>
      </c>
      <c r="Z8" s="21">
        <v>-36.741689330276593</v>
      </c>
      <c r="AA8" s="22">
        <v>6827759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222340</v>
      </c>
      <c r="D10" s="18"/>
      <c r="E10" s="19">
        <v>222339</v>
      </c>
      <c r="F10" s="20">
        <v>222339</v>
      </c>
      <c r="G10" s="20">
        <v>307239</v>
      </c>
      <c r="H10" s="20"/>
      <c r="I10" s="20"/>
      <c r="J10" s="20">
        <v>307239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307239</v>
      </c>
      <c r="X10" s="20">
        <v>222339</v>
      </c>
      <c r="Y10" s="20">
        <v>84900</v>
      </c>
      <c r="Z10" s="21">
        <v>38.184933817279024</v>
      </c>
      <c r="AA10" s="22">
        <v>222339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-325380154</v>
      </c>
      <c r="D13" s="29">
        <f>SUM(D6:D12)</f>
        <v>0</v>
      </c>
      <c r="E13" s="30">
        <f t="shared" si="0"/>
        <v>-282666505</v>
      </c>
      <c r="F13" s="31">
        <f t="shared" si="0"/>
        <v>-282666505</v>
      </c>
      <c r="G13" s="31">
        <f t="shared" si="0"/>
        <v>-122029872</v>
      </c>
      <c r="H13" s="31">
        <f t="shared" si="0"/>
        <v>-406068578</v>
      </c>
      <c r="I13" s="31">
        <f t="shared" si="0"/>
        <v>8756789</v>
      </c>
      <c r="J13" s="31">
        <f t="shared" si="0"/>
        <v>-519341661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-519341661</v>
      </c>
      <c r="X13" s="31">
        <f t="shared" si="0"/>
        <v>-318284246</v>
      </c>
      <c r="Y13" s="31">
        <f t="shared" si="0"/>
        <v>-201057415</v>
      </c>
      <c r="Z13" s="32">
        <f>+IF(X13&lt;&gt;0,+(Y13/X13)*100,0)</f>
        <v>63.1691381294442</v>
      </c>
      <c r="AA13" s="33">
        <f>SUM(AA6:AA12)</f>
        <v>-282666505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115316444</v>
      </c>
      <c r="D17" s="18"/>
      <c r="E17" s="19">
        <v>-16928292</v>
      </c>
      <c r="F17" s="20">
        <v>-16928292</v>
      </c>
      <c r="G17" s="24">
        <v>114840328</v>
      </c>
      <c r="H17" s="24">
        <v>14427016</v>
      </c>
      <c r="I17" s="24">
        <v>943308</v>
      </c>
      <c r="J17" s="20">
        <v>130210652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130210652</v>
      </c>
      <c r="X17" s="20">
        <v>65748586</v>
      </c>
      <c r="Y17" s="24">
        <v>64462066</v>
      </c>
      <c r="Z17" s="25">
        <v>98.043273508574018</v>
      </c>
      <c r="AA17" s="26">
        <v>-16928292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115316444</v>
      </c>
      <c r="D25" s="29">
        <f t="shared" ref="D25:Y25" si="1">SUM(D15:D24)</f>
        <v>0</v>
      </c>
      <c r="E25" s="35">
        <f t="shared" si="1"/>
        <v>-16928292</v>
      </c>
      <c r="F25" s="36">
        <f t="shared" si="1"/>
        <v>-16928292</v>
      </c>
      <c r="G25" s="36">
        <f t="shared" si="1"/>
        <v>114840328</v>
      </c>
      <c r="H25" s="36">
        <f t="shared" si="1"/>
        <v>14427016</v>
      </c>
      <c r="I25" s="36">
        <f t="shared" si="1"/>
        <v>943308</v>
      </c>
      <c r="J25" s="36">
        <f t="shared" si="1"/>
        <v>130210652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130210652</v>
      </c>
      <c r="X25" s="36">
        <f t="shared" si="1"/>
        <v>65748586</v>
      </c>
      <c r="Y25" s="36">
        <f t="shared" si="1"/>
        <v>64462066</v>
      </c>
      <c r="Z25" s="37">
        <f>+IF(X25&lt;&gt;0,+(Y25/X25)*100,0)</f>
        <v>98.043273508574018</v>
      </c>
      <c r="AA25" s="38">
        <f>SUM(AA15:AA24)</f>
        <v>-16928292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-210063710</v>
      </c>
      <c r="D26" s="29">
        <f>+D13+D25</f>
        <v>0</v>
      </c>
      <c r="E26" s="30">
        <f t="shared" si="2"/>
        <v>-299594797</v>
      </c>
      <c r="F26" s="31">
        <f t="shared" si="2"/>
        <v>-299594797</v>
      </c>
      <c r="G26" s="31">
        <f t="shared" si="2"/>
        <v>-7189544</v>
      </c>
      <c r="H26" s="31">
        <f t="shared" si="2"/>
        <v>-391641562</v>
      </c>
      <c r="I26" s="31">
        <f t="shared" si="2"/>
        <v>9700097</v>
      </c>
      <c r="J26" s="31">
        <f t="shared" si="2"/>
        <v>-389131009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-389131009</v>
      </c>
      <c r="X26" s="31">
        <f t="shared" si="2"/>
        <v>-252535660</v>
      </c>
      <c r="Y26" s="31">
        <f t="shared" si="2"/>
        <v>-136595349</v>
      </c>
      <c r="Z26" s="32">
        <f>+IF(X26&lt;&gt;0,+(Y26/X26)*100,0)</f>
        <v>54.08952897978844</v>
      </c>
      <c r="AA26" s="33">
        <f>+AA13+AA25</f>
        <v>-299594797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23414355</v>
      </c>
      <c r="F32" s="20">
        <v>23414355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23414355</v>
      </c>
      <c r="Y32" s="20">
        <v>-23414355</v>
      </c>
      <c r="Z32" s="21">
        <v>-100</v>
      </c>
      <c r="AA32" s="22">
        <v>23414355</v>
      </c>
    </row>
    <row r="33" spans="1:27" ht="13.5" x14ac:dyDescent="0.25">
      <c r="A33" s="23" t="s">
        <v>60</v>
      </c>
      <c r="B33" s="17" t="s">
        <v>32</v>
      </c>
      <c r="C33" s="18">
        <v>20954075</v>
      </c>
      <c r="D33" s="18"/>
      <c r="E33" s="19">
        <v>2380671</v>
      </c>
      <c r="F33" s="20">
        <v>2380671</v>
      </c>
      <c r="G33" s="20">
        <v>20954075</v>
      </c>
      <c r="H33" s="20">
        <v>-20954075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2380671</v>
      </c>
      <c r="Y33" s="20">
        <v>-2380671</v>
      </c>
      <c r="Z33" s="21">
        <v>-100</v>
      </c>
      <c r="AA33" s="22">
        <v>2380671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20954075</v>
      </c>
      <c r="D37" s="29">
        <f t="shared" ref="D37:Y37" si="3">SUM(D29:D36)</f>
        <v>0</v>
      </c>
      <c r="E37" s="30">
        <f t="shared" si="3"/>
        <v>25795026</v>
      </c>
      <c r="F37" s="31">
        <f t="shared" si="3"/>
        <v>25795026</v>
      </c>
      <c r="G37" s="31">
        <f t="shared" si="3"/>
        <v>20954075</v>
      </c>
      <c r="H37" s="31">
        <f t="shared" si="3"/>
        <v>-20954075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25795026</v>
      </c>
      <c r="Y37" s="31">
        <f t="shared" si="3"/>
        <v>-25795026</v>
      </c>
      <c r="Z37" s="32">
        <f>+IF(X37&lt;&gt;0,+(Y37/X37)*100,0)</f>
        <v>-100</v>
      </c>
      <c r="AA37" s="33">
        <f>SUM(AA29:AA36)</f>
        <v>25795026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20954075</v>
      </c>
      <c r="D44" s="29">
        <f>+D37+D43</f>
        <v>0</v>
      </c>
      <c r="E44" s="30">
        <f t="shared" si="5"/>
        <v>25795026</v>
      </c>
      <c r="F44" s="31">
        <f t="shared" si="5"/>
        <v>25795026</v>
      </c>
      <c r="G44" s="31">
        <f t="shared" si="5"/>
        <v>20954075</v>
      </c>
      <c r="H44" s="31">
        <f t="shared" si="5"/>
        <v>-20954075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25795026</v>
      </c>
      <c r="Y44" s="31">
        <f t="shared" si="5"/>
        <v>-25795026</v>
      </c>
      <c r="Z44" s="32">
        <f>+IF(X44&lt;&gt;0,+(Y44/X44)*100,0)</f>
        <v>-100</v>
      </c>
      <c r="AA44" s="33">
        <f>+AA37+AA43</f>
        <v>25795026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-231017785</v>
      </c>
      <c r="D45" s="42">
        <f t="shared" si="6"/>
        <v>0</v>
      </c>
      <c r="E45" s="43">
        <f t="shared" si="6"/>
        <v>-325389823</v>
      </c>
      <c r="F45" s="44">
        <f t="shared" si="6"/>
        <v>-325389823</v>
      </c>
      <c r="G45" s="44">
        <f t="shared" si="6"/>
        <v>-28143619</v>
      </c>
      <c r="H45" s="44">
        <f t="shared" si="6"/>
        <v>-370687487</v>
      </c>
      <c r="I45" s="44">
        <f t="shared" si="6"/>
        <v>9700097</v>
      </c>
      <c r="J45" s="44">
        <f t="shared" si="6"/>
        <v>-389131009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-389131009</v>
      </c>
      <c r="X45" s="44">
        <f t="shared" si="6"/>
        <v>-278330686</v>
      </c>
      <c r="Y45" s="44">
        <f t="shared" si="6"/>
        <v>-110800323</v>
      </c>
      <c r="Z45" s="45">
        <f>+IF(X45&lt;&gt;0,+(Y45/X45)*100,0)</f>
        <v>39.80887791869273</v>
      </c>
      <c r="AA45" s="46">
        <f>+AA26-AA44</f>
        <v>-325389823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25642149</v>
      </c>
      <c r="F47" s="20">
        <v>25642149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72701286</v>
      </c>
      <c r="Y47" s="20">
        <v>-72701286</v>
      </c>
      <c r="Z47" s="47">
        <v>-100</v>
      </c>
      <c r="AA47" s="22">
        <v>25642149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25642149</v>
      </c>
      <c r="F50" s="52">
        <f t="shared" si="7"/>
        <v>25642149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72701286</v>
      </c>
      <c r="Y50" s="52">
        <f t="shared" si="7"/>
        <v>-72701286</v>
      </c>
      <c r="Z50" s="53">
        <f>+IF(X50&lt;&gt;0,+(Y50/X50)*100,0)</f>
        <v>-100</v>
      </c>
      <c r="AA50" s="54">
        <f>SUM(AA47:AA49)</f>
        <v>25642149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D75C66A-E9DE-4E0D-BEB8-50D0787C6900}"/>
</file>

<file path=customXml/itemProps2.xml><?xml version="1.0" encoding="utf-8"?>
<ds:datastoreItem xmlns:ds="http://schemas.openxmlformats.org/officeDocument/2006/customXml" ds:itemID="{26330446-08D4-4017-9E15-973087E67272}"/>
</file>

<file path=customXml/itemProps3.xml><?xml version="1.0" encoding="utf-8"?>
<ds:datastoreItem xmlns:ds="http://schemas.openxmlformats.org/officeDocument/2006/customXml" ds:itemID="{333BFF3F-A793-4624-B2BF-6F12C51528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2024-11-08T14:25:24Z</dcterms:created>
  <dcterms:modified xsi:type="dcterms:W3CDTF">2024-11-08T14:40:02Z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